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drawing+xml" PartName="/xl/drawings/drawing1.xml"/>
  <Override ContentType="application/vnd.openxmlformats-officedocument.drawing+xml" PartName="/xl/drawings/drawing2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520" activeTab="3"/>
  </bookViews>
  <sheets>
    <sheet name="Cover" sheetId="1" r:id="rId1"/>
    <sheet name="operation instruction" sheetId="2" r:id="rId2"/>
    <sheet name="DR core type" sheetId="3" r:id="rId3"/>
    <sheet name="Transformer type" sheetId="4" r:id="rId4"/>
  </sheets>
  <calcPr calcId="144525"/>
</workbook>
</file>

<file path=xl/comments1.xml><?xml version="1.0" encoding="utf-8"?>
<comments xmlns="http://schemas.openxmlformats.org/spreadsheetml/2006/main">
  <authors>
    <author>junhuang</author>
  </authors>
  <commentList>
    <comment ref="A14" authorId="0">
      <text>
        <r>
          <rPr>
            <sz val="9"/>
            <color indexed="81"/>
            <rFont val="宋体"/>
            <charset val="134"/>
          </rPr>
          <t xml:space="preserve">junhuang:
The wattage is  less than 6w</t>
        </r>
      </text>
    </comment>
    <comment ref="A15" authorId="0">
      <text>
        <r>
          <rPr>
            <sz val="9"/>
            <color indexed="81"/>
            <rFont val="宋体"/>
            <charset val="134"/>
          </rPr>
          <t xml:space="preserve">junhuang:
The wattage is between 7w and 15w</t>
        </r>
      </text>
    </comment>
    <comment ref="A16" authorId="0">
      <text>
        <r>
          <rPr>
            <sz val="9"/>
            <color indexed="81"/>
            <rFont val="宋体"/>
            <charset val="134"/>
          </rPr>
          <t xml:space="preserve">junhuang:
The wattage is between 15w-20w</t>
        </r>
      </text>
    </comment>
    <comment ref="B23" authorId="0">
      <text>
        <r>
          <rPr>
            <sz val="9"/>
            <color indexed="81"/>
            <rFont val="宋体"/>
            <charset val="134"/>
          </rPr>
          <t xml:space="preserve">junhuang:
 設定 在Vin=90Vrms ,條件下的電感值,當ripple ratio=100%,系統會操作在非常深的DCM</t>
        </r>
      </text>
    </comment>
    <comment ref="B29" authorId="0">
      <text>
        <r>
          <rPr>
            <sz val="9"/>
            <color indexed="81"/>
            <rFont val="宋体"/>
            <charset val="134"/>
          </rPr>
          <t xml:space="preserve">junhuang:
VCC上 會有Ripple存在,所以Vcc peak 會比設定值高1-2v,設計時需注意,過高容易觸發Vcc OVP保護</t>
        </r>
      </text>
    </comment>
  </commentList>
</comments>
</file>

<file path=xl/comments2.xml><?xml version="1.0" encoding="utf-8"?>
<comments xmlns="http://schemas.openxmlformats.org/spreadsheetml/2006/main">
  <authors>
    <author>junhuang</author>
  </authors>
  <commentList>
    <comment ref="C17" authorId="0">
      <text>
        <r>
          <rPr>
            <sz val="9"/>
            <color indexed="81"/>
            <rFont val="宋体"/>
            <charset val="134"/>
          </rPr>
          <t xml:space="preserve">junhuang:
 設定 在Vin=90Vrms ,條件下的電感值,當ripple ratio=100%,系統會操作在非常深的DCM</t>
        </r>
      </text>
    </comment>
    <comment ref="C19" authorId="0">
      <text>
        <r>
          <rPr>
            <sz val="9"/>
            <color indexed="81"/>
            <rFont val="宋体"/>
            <charset val="134"/>
          </rPr>
          <t xml:space="preserve">Bm 設計在2500-2200較好</t>
        </r>
      </text>
    </comment>
    <comment ref="C20" authorId="0">
      <text>
        <r>
          <rPr>
            <sz val="9"/>
            <color indexed="81"/>
            <rFont val="宋体"/>
            <charset val="134"/>
          </rPr>
          <t xml:space="preserve">junhuang:
選擇變壓器CORE 和CORE Ae值</t>
        </r>
      </text>
    </comment>
    <comment ref="C23" authorId="0">
      <text>
        <r>
          <rPr>
            <sz val="9"/>
            <color indexed="81"/>
            <rFont val="宋体"/>
            <charset val="134"/>
          </rPr>
          <t xml:space="preserve">junhuang:
Vcc is designed to  21v</t>
        </r>
      </text>
    </comment>
    <comment ref="C26" authorId="0">
      <text>
        <r>
          <rPr>
            <sz val="9"/>
            <color indexed="81"/>
            <rFont val="宋体"/>
            <charset val="134"/>
          </rPr>
          <t xml:space="preserve">junhuang:
VCC上 會有Ripple存在,所以Vcc peak 會比設定值高1-2v,設計時需注意,過高容易觸發Vcc OVP保護</t>
        </r>
      </text>
    </comment>
  </commentList>
</comments>
</file>

<file path=xl/sharedStrings.xml><?xml version="1.0" encoding="utf-8"?>
<sst xmlns="http://schemas.openxmlformats.org/spreadsheetml/2006/main" count="77">
  <si>
    <t>ZA8606 /ZA8706/ZA8806 Design Tool</t>
  </si>
  <si>
    <t>ZA8606 /ZA8706/ZA8806 are a Buck controller for LED lighting. It provides more powerful  function and performance to you. In order to make you easily design and realize our product . Zentel provides this design tool to guide you to complete all componants  design in a period of short time.</t>
  </si>
  <si>
    <t xml:space="preserve">Datasheet </t>
  </si>
  <si>
    <t>Document</t>
  </si>
  <si>
    <t>From</t>
  </si>
  <si>
    <t xml:space="preserve"> </t>
  </si>
  <si>
    <t>ZA8606/ZA8706/ZA8806</t>
  </si>
  <si>
    <t>Jun Huang</t>
  </si>
  <si>
    <t>REV</t>
  </si>
  <si>
    <t>Date</t>
  </si>
  <si>
    <t>Description</t>
  </si>
  <si>
    <t>A</t>
  </si>
  <si>
    <t>Initial Edition</t>
  </si>
  <si>
    <t>B</t>
  </si>
  <si>
    <t>DR Core/transformer type</t>
  </si>
  <si>
    <t>Operation Instructiom</t>
  </si>
  <si>
    <r>
      <rPr>
        <i/>
        <sz val="14"/>
        <rFont val="新細明體"/>
        <family val="1"/>
        <charset val="136"/>
      </rPr>
      <t>1.  Input operation parameters into "</t>
    </r>
    <r>
      <rPr>
        <b/>
        <i/>
        <sz val="14"/>
        <color indexed="12"/>
        <rFont val="新細明體"/>
        <family val="1"/>
        <charset val="136"/>
      </rPr>
      <t>Yellow Grid</t>
    </r>
    <r>
      <rPr>
        <i/>
        <sz val="14"/>
        <rFont val="新細明體"/>
        <family val="1"/>
        <charset val="136"/>
      </rPr>
      <t>" in each worksheet</t>
    </r>
  </si>
  <si>
    <r>
      <rPr>
        <i/>
        <sz val="14"/>
        <rFont val="新細明體"/>
        <family val="1"/>
        <charset val="136"/>
      </rPr>
      <t xml:space="preserve">2. According to your key-in,The design tool will automatically generate the results in " </t>
    </r>
    <r>
      <rPr>
        <b/>
        <i/>
        <sz val="14"/>
        <color indexed="12"/>
        <rFont val="新細明體"/>
        <family val="1"/>
        <charset val="136"/>
      </rPr>
      <t>Pink 
    Grid</t>
    </r>
    <r>
      <rPr>
        <i/>
        <sz val="14"/>
        <rFont val="新細明體"/>
        <family val="1"/>
        <charset val="136"/>
      </rPr>
      <t>"</t>
    </r>
  </si>
  <si>
    <r>
      <rPr>
        <i/>
        <sz val="14"/>
        <rFont val="新細明體"/>
        <family val="1"/>
        <charset val="136"/>
      </rPr>
      <t>3. The design tool will automatically generate the standard</t>
    </r>
    <r>
      <rPr>
        <b/>
        <i/>
        <sz val="14"/>
        <color indexed="12"/>
        <rFont val="新細明體"/>
        <family val="1"/>
        <charset val="136"/>
      </rPr>
      <t xml:space="preserve">Application circuit
</t>
    </r>
    <r>
      <rPr>
        <i/>
        <sz val="14"/>
        <rFont val="新細明體"/>
        <family val="1"/>
        <charset val="136"/>
      </rPr>
      <t xml:space="preserve">    in App.ckt worksheet</t>
    </r>
  </si>
  <si>
    <t>Meaning of Color</t>
  </si>
  <si>
    <r>
      <rPr>
        <b/>
        <i/>
        <sz val="12"/>
        <color indexed="12"/>
        <rFont val="新細明體"/>
        <family val="1"/>
        <charset val="136"/>
      </rPr>
      <t xml:space="preserve">Operation parameters that </t>
    </r>
    <r>
      <rPr>
        <b/>
        <i/>
        <sz val="12"/>
        <color indexed="10"/>
        <rFont val="新細明體"/>
        <family val="1"/>
        <charset val="136"/>
      </rPr>
      <t>user have to key in</t>
    </r>
  </si>
  <si>
    <t xml:space="preserve">Calculate  operation parameters </t>
  </si>
  <si>
    <t>Description or Notes</t>
  </si>
  <si>
    <t xml:space="preserve">  Zentel Application Note AN8606</t>
  </si>
  <si>
    <t xml:space="preserve">   Design tool for ZA8606/8706/ZA8806 LED Lighting Application</t>
  </si>
  <si>
    <t xml:space="preserve">   Define Specifications </t>
  </si>
  <si>
    <r>
      <rPr>
        <b/>
        <i/>
        <sz val="14"/>
        <rFont val="Arial"/>
        <family val="2"/>
        <charset val="134"/>
      </rPr>
      <t xml:space="preserve">Step1: </t>
    </r>
    <r>
      <rPr>
        <b/>
        <sz val="14"/>
        <rFont val="Arial"/>
        <family val="2"/>
        <charset val="134"/>
      </rPr>
      <t xml:space="preserve"> </t>
    </r>
    <r>
      <rPr>
        <b/>
        <i/>
        <sz val="14"/>
        <rFont val="Arial"/>
        <family val="2"/>
        <charset val="134"/>
      </rPr>
      <t>define Input and output Spec</t>
    </r>
  </si>
  <si>
    <t xml:space="preserve">  Input voltage range</t>
  </si>
  <si>
    <t xml:space="preserve">           </t>
  </si>
  <si>
    <t>Output Spec</t>
  </si>
  <si>
    <r>
      <rPr>
        <b/>
        <i/>
        <sz val="12"/>
        <color indexed="61"/>
        <rFont val="Arial"/>
        <family val="2"/>
        <charset val="134"/>
      </rPr>
      <t xml:space="preserve"> Minimum AC input voltage Vac</t>
    </r>
    <r>
      <rPr>
        <b/>
        <i/>
        <vertAlign val="superscript"/>
        <sz val="14"/>
        <color indexed="61"/>
        <rFont val="Arial"/>
        <family val="2"/>
        <charset val="134"/>
      </rPr>
      <t>min</t>
    </r>
    <r>
      <rPr>
        <b/>
        <i/>
        <sz val="12"/>
        <color indexed="61"/>
        <rFont val="Arial"/>
        <family val="2"/>
        <charset val="134"/>
      </rPr>
      <t>=</t>
    </r>
  </si>
  <si>
    <t>Vrms</t>
  </si>
  <si>
    <r>
      <rPr>
        <b/>
        <sz val="12"/>
        <color indexed="9"/>
        <rFont val="Arial"/>
        <family val="2"/>
        <charset val="134"/>
      </rPr>
      <t>V</t>
    </r>
    <r>
      <rPr>
        <b/>
        <vertAlign val="subscript"/>
        <sz val="12"/>
        <color indexed="9"/>
        <rFont val="Arial"/>
        <family val="2"/>
        <charset val="134"/>
      </rPr>
      <t>O(N)</t>
    </r>
    <r>
      <rPr>
        <b/>
        <sz val="12"/>
        <color indexed="9"/>
        <rFont val="Arial"/>
        <family val="2"/>
        <charset val="134"/>
      </rPr>
      <t xml:space="preserve">   (V)</t>
    </r>
  </si>
  <si>
    <t>Io(A)</t>
  </si>
  <si>
    <t>Po
(W)</t>
  </si>
  <si>
    <r>
      <rPr>
        <b/>
        <sz val="12"/>
        <color indexed="9"/>
        <rFont val="Arial"/>
        <family val="2"/>
        <charset val="134"/>
      </rPr>
      <t>V</t>
    </r>
    <r>
      <rPr>
        <b/>
        <vertAlign val="subscript"/>
        <sz val="12"/>
        <color indexed="9"/>
        <rFont val="Arial"/>
        <family val="2"/>
        <charset val="134"/>
      </rPr>
      <t>F</t>
    </r>
    <r>
      <rPr>
        <b/>
        <sz val="12"/>
        <color indexed="9"/>
        <rFont val="Arial"/>
        <family val="2"/>
        <charset val="134"/>
      </rPr>
      <t>(V)</t>
    </r>
  </si>
  <si>
    <r>
      <rPr>
        <b/>
        <i/>
        <sz val="12"/>
        <color indexed="61"/>
        <rFont val="Arial"/>
        <family val="2"/>
        <charset val="134"/>
      </rPr>
      <t>Maximum AC input voltage Vac</t>
    </r>
    <r>
      <rPr>
        <b/>
        <i/>
        <vertAlign val="superscript"/>
        <sz val="14"/>
        <color indexed="61"/>
        <rFont val="Arial"/>
        <family val="2"/>
        <charset val="134"/>
      </rPr>
      <t>max</t>
    </r>
    <r>
      <rPr>
        <b/>
        <i/>
        <sz val="12"/>
        <color indexed="61"/>
        <rFont val="Arial"/>
        <family val="2"/>
        <charset val="134"/>
      </rPr>
      <t>=</t>
    </r>
  </si>
  <si>
    <r>
      <rPr>
        <b/>
        <i/>
        <sz val="12"/>
        <color indexed="61"/>
        <rFont val="Arial"/>
        <family val="2"/>
        <charset val="134"/>
      </rPr>
      <t>Line Frequency f</t>
    </r>
    <r>
      <rPr>
        <b/>
        <i/>
        <vertAlign val="subscript"/>
        <sz val="14"/>
        <color indexed="61"/>
        <rFont val="Arial"/>
        <family val="2"/>
        <charset val="134"/>
      </rPr>
      <t>line</t>
    </r>
    <r>
      <rPr>
        <b/>
        <i/>
        <sz val="12"/>
        <color indexed="61"/>
        <rFont val="Arial"/>
        <family val="2"/>
        <charset val="134"/>
      </rPr>
      <t>=</t>
    </r>
  </si>
  <si>
    <t>Hz</t>
  </si>
  <si>
    <r>
      <rPr>
        <b/>
        <i/>
        <sz val="14"/>
        <color indexed="8"/>
        <rFont val="Arial"/>
        <family val="2"/>
        <charset val="134"/>
      </rPr>
      <t>Step2:</t>
    </r>
    <r>
      <rPr>
        <b/>
        <sz val="14"/>
        <color indexed="8"/>
        <rFont val="Arial"/>
        <family val="2"/>
        <charset val="134"/>
      </rPr>
      <t xml:space="preserve"> </t>
    </r>
    <r>
      <rPr>
        <b/>
        <i/>
        <sz val="14"/>
        <color indexed="8"/>
        <rFont val="Arial"/>
        <family val="2"/>
        <charset val="134"/>
      </rPr>
      <t xml:space="preserve"> Determine DR CORE SIZE ,Inductor value &amp; Turns</t>
    </r>
  </si>
  <si>
    <t>To choose DR core size</t>
  </si>
  <si>
    <t>DR core size= 9* 12mm</t>
  </si>
  <si>
    <t>AL=</t>
  </si>
  <si>
    <t>H/turns</t>
  </si>
  <si>
    <t>DR core size= 10*16mm</t>
  </si>
  <si>
    <t>DR core size= 10*20mm</t>
  </si>
  <si>
    <t>Choose AL=</t>
  </si>
  <si>
    <t>ZA8606 operating frequency(45khz/65kHz)</t>
  </si>
  <si>
    <t>Khz</t>
  </si>
  <si>
    <t>Duty cycle(Vin min)=</t>
  </si>
  <si>
    <t>Icom=</t>
  </si>
  <si>
    <t>ripple ratio=</t>
  </si>
  <si>
    <t>%</t>
  </si>
  <si>
    <r>
      <rPr>
        <b/>
        <sz val="12"/>
        <color indexed="25"/>
        <rFont val="Arial"/>
        <family val="2"/>
        <charset val="134"/>
      </rPr>
      <t>ΔI</t>
    </r>
    <r>
      <rPr>
        <b/>
        <vertAlign val="subscript"/>
        <sz val="12"/>
        <color indexed="25"/>
        <rFont val="Arial"/>
        <family val="2"/>
        <charset val="134"/>
      </rPr>
      <t>ripple</t>
    </r>
    <r>
      <rPr>
        <b/>
        <sz val="12"/>
        <color indexed="25"/>
        <rFont val="Arial"/>
        <family val="2"/>
        <charset val="134"/>
      </rPr>
      <t>=</t>
    </r>
  </si>
  <si>
    <t>Ip-p</t>
  </si>
  <si>
    <t>Inductor Value , L=</t>
  </si>
  <si>
    <t>m H</t>
  </si>
  <si>
    <t>N=</t>
  </si>
  <si>
    <t>turns</t>
  </si>
  <si>
    <r>
      <rPr>
        <b/>
        <i/>
        <sz val="14"/>
        <color indexed="8"/>
        <rFont val="Arial"/>
        <family val="2"/>
        <charset val="134"/>
      </rPr>
      <t xml:space="preserve"> Step3:  Determine Vcc, Sense Resistor R</t>
    </r>
    <r>
      <rPr>
        <b/>
        <i/>
        <sz val="12"/>
        <color indexed="8"/>
        <rFont val="Arial"/>
        <family val="2"/>
        <charset val="134"/>
      </rPr>
      <t xml:space="preserve">I-sen, </t>
    </r>
    <r>
      <rPr>
        <b/>
        <i/>
        <sz val="14"/>
        <color indexed="8"/>
        <rFont val="Arial"/>
        <family val="2"/>
        <charset val="134"/>
      </rPr>
      <t>Vcc  Zener diode.</t>
    </r>
  </si>
  <si>
    <r>
      <rPr>
        <b/>
        <sz val="12"/>
        <color indexed="25"/>
        <rFont val="Arial"/>
        <family val="2"/>
        <charset val="134"/>
      </rPr>
      <t>Current Sense Resistor  R</t>
    </r>
    <r>
      <rPr>
        <b/>
        <vertAlign val="subscript"/>
        <sz val="14"/>
        <color indexed="25"/>
        <rFont val="Arial"/>
        <family val="2"/>
        <charset val="134"/>
      </rPr>
      <t>I-sen</t>
    </r>
    <r>
      <rPr>
        <b/>
        <sz val="14"/>
        <color indexed="25"/>
        <rFont val="Arial"/>
        <family val="2"/>
        <charset val="134"/>
      </rPr>
      <t>=</t>
    </r>
  </si>
  <si>
    <t>Ohm</t>
  </si>
  <si>
    <t xml:space="preserve">Vcc= </t>
  </si>
  <si>
    <t>ZD1=</t>
  </si>
  <si>
    <t>V</t>
  </si>
  <si>
    <r>
      <rPr>
        <b/>
        <i/>
        <sz val="14"/>
        <color indexed="8"/>
        <rFont val="Arial"/>
        <family val="2"/>
        <charset val="134"/>
      </rPr>
      <t>Step2:</t>
    </r>
    <r>
      <rPr>
        <b/>
        <sz val="14"/>
        <color indexed="8"/>
        <rFont val="Arial"/>
        <family val="2"/>
        <charset val="134"/>
      </rPr>
      <t xml:space="preserve"> </t>
    </r>
    <r>
      <rPr>
        <b/>
        <i/>
        <sz val="14"/>
        <color indexed="8"/>
        <rFont val="Arial"/>
        <family val="2"/>
        <charset val="134"/>
      </rPr>
      <t xml:space="preserve"> Determine Inductor value </t>
    </r>
  </si>
  <si>
    <r>
      <rPr>
        <b/>
        <i/>
        <sz val="14"/>
        <color indexed="8"/>
        <rFont val="Arial"/>
        <family val="2"/>
        <charset val="134"/>
      </rPr>
      <t>Step3:</t>
    </r>
    <r>
      <rPr>
        <b/>
        <sz val="14"/>
        <color indexed="8"/>
        <rFont val="Arial"/>
        <family val="2"/>
        <charset val="134"/>
      </rPr>
      <t xml:space="preserve"> </t>
    </r>
    <r>
      <rPr>
        <b/>
        <i/>
        <sz val="14"/>
        <color indexed="8"/>
        <rFont val="Arial"/>
        <family val="2"/>
        <charset val="134"/>
      </rPr>
      <t xml:space="preserve"> Determine inductor turns &amp; Aux-wire turns</t>
    </r>
  </si>
  <si>
    <t>Flux Density  Bm =</t>
  </si>
  <si>
    <t>Gauss</t>
  </si>
  <si>
    <r>
      <rPr>
        <b/>
        <i/>
        <sz val="12"/>
        <color indexed="61"/>
        <rFont val="Arial"/>
        <family val="2"/>
        <charset val="134"/>
      </rPr>
      <t>Cross sectional area of core   A</t>
    </r>
    <r>
      <rPr>
        <b/>
        <i/>
        <vertAlign val="subscript"/>
        <sz val="12"/>
        <color indexed="61"/>
        <rFont val="Arial"/>
        <family val="2"/>
        <charset val="134"/>
      </rPr>
      <t xml:space="preserve">e </t>
    </r>
    <r>
      <rPr>
        <b/>
        <i/>
        <sz val="12"/>
        <color indexed="61"/>
        <rFont val="Arial"/>
        <family val="2"/>
        <charset val="134"/>
      </rPr>
      <t>=</t>
    </r>
  </si>
  <si>
    <r>
      <rPr>
        <b/>
        <sz val="12"/>
        <color indexed="30"/>
        <rFont val="Arial"/>
        <family val="2"/>
        <charset val="134"/>
      </rPr>
      <t>cm</t>
    </r>
    <r>
      <rPr>
        <b/>
        <vertAlign val="superscript"/>
        <sz val="12"/>
        <color indexed="30"/>
        <rFont val="Arial"/>
        <family val="2"/>
        <charset val="134"/>
      </rPr>
      <t>2</t>
    </r>
  </si>
  <si>
    <t>Inductor Turns N= L *I p-p/ (B*Ae)=</t>
  </si>
  <si>
    <t>Aux-winding</t>
  </si>
  <si>
    <t>Naux=</t>
  </si>
  <si>
    <t>Vcc is from Aux-winding</t>
  </si>
  <si>
    <r>
      <rPr>
        <b/>
        <i/>
        <sz val="14"/>
        <color indexed="8"/>
        <rFont val="Arial"/>
        <family val="2"/>
        <charset val="134"/>
      </rPr>
      <t xml:space="preserve"> Step4:  Determine Vcc, Sense Resistor R</t>
    </r>
    <r>
      <rPr>
        <b/>
        <i/>
        <sz val="12"/>
        <color indexed="8"/>
        <rFont val="Arial"/>
        <family val="2"/>
        <charset val="134"/>
      </rPr>
      <t xml:space="preserve">I-sen, </t>
    </r>
    <r>
      <rPr>
        <b/>
        <i/>
        <sz val="14"/>
        <color indexed="8"/>
        <rFont val="Arial"/>
        <family val="2"/>
        <charset val="134"/>
      </rPr>
      <t>Vcc  Zener diode.</t>
    </r>
  </si>
  <si>
    <t xml:space="preserve">VCC is from Zener diode 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</si>
</sst>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.000_ "/>
    <numFmt numFmtId="178" formatCode="0_ "/>
    <numFmt numFmtId="179" formatCode="0.0_ "/>
  </numFmts>
  <fonts count="53">
    <font>
      <sz val="12"/>
      <name val="宋体"/>
      <charset val="134"/>
    </font>
    <font>
      <sz val="12"/>
      <color indexed="8"/>
      <name val="新細明體"/>
      <family val="2"/>
      <charset val="136"/>
    </font>
    <font>
      <sz val="12"/>
      <name val="新細明體"/>
      <family val="1"/>
      <charset val="136"/>
    </font>
    <font>
      <b/>
      <sz val="12"/>
      <color indexed="8"/>
      <name val="Arial"/>
      <family val="2"/>
      <charset val="134"/>
    </font>
    <font>
      <b/>
      <i/>
      <sz val="26"/>
      <color indexed="12"/>
      <name val="Arial"/>
      <family val="2"/>
      <charset val="134"/>
    </font>
    <font>
      <b/>
      <i/>
      <sz val="16"/>
      <color indexed="12"/>
      <name val="Arial"/>
      <family val="2"/>
      <charset val="134"/>
    </font>
    <font>
      <b/>
      <sz val="16"/>
      <color indexed="12"/>
      <name val="Arial"/>
      <family val="2"/>
      <charset val="134"/>
    </font>
    <font>
      <b/>
      <i/>
      <sz val="14"/>
      <color indexed="10"/>
      <name val="Arial"/>
      <family val="2"/>
      <charset val="134"/>
    </font>
    <font>
      <b/>
      <i/>
      <sz val="14"/>
      <name val="Arial"/>
      <family val="2"/>
      <charset val="134"/>
    </font>
    <font>
      <b/>
      <sz val="14"/>
      <name val="Arial"/>
      <family val="2"/>
      <charset val="134"/>
    </font>
    <font>
      <b/>
      <sz val="12"/>
      <name val="Arial"/>
      <family val="2"/>
      <charset val="134"/>
    </font>
    <font>
      <b/>
      <sz val="14"/>
      <color indexed="10"/>
      <name val="Arial"/>
      <family val="2"/>
      <charset val="134"/>
    </font>
    <font>
      <b/>
      <i/>
      <sz val="12"/>
      <color indexed="61"/>
      <name val="Arial"/>
      <family val="2"/>
      <charset val="134"/>
    </font>
    <font>
      <b/>
      <u/>
      <sz val="12"/>
      <name val="Arial"/>
      <family val="2"/>
      <charset val="134"/>
    </font>
    <font>
      <b/>
      <sz val="12"/>
      <color indexed="48"/>
      <name val="Arial"/>
      <family val="2"/>
      <charset val="134"/>
    </font>
    <font>
      <b/>
      <sz val="12"/>
      <color indexed="9"/>
      <name val="Arial"/>
      <family val="2"/>
      <charset val="134"/>
    </font>
    <font>
      <b/>
      <i/>
      <sz val="14"/>
      <color indexed="8"/>
      <name val="Arial"/>
      <family val="2"/>
      <charset val="134"/>
    </font>
    <font>
      <b/>
      <sz val="12"/>
      <color indexed="25"/>
      <name val="Arial"/>
      <family val="2"/>
      <charset val="134"/>
    </font>
    <font>
      <b/>
      <sz val="12"/>
      <color indexed="8"/>
      <name val="新細明體"/>
      <family val="1"/>
      <charset val="136"/>
    </font>
    <font>
      <b/>
      <sz val="12"/>
      <color indexed="30"/>
      <name val="Arial"/>
      <family val="2"/>
      <charset val="134"/>
    </font>
    <font>
      <b/>
      <sz val="12"/>
      <color indexed="10"/>
      <name val="細明體"/>
      <family val="3"/>
      <charset val="136"/>
    </font>
    <font>
      <sz val="12"/>
      <color indexed="10"/>
      <name val="新細明體"/>
      <family val="2"/>
      <charset val="136"/>
    </font>
    <font>
      <b/>
      <sz val="12"/>
      <color indexed="60"/>
      <name val="Arial"/>
      <family val="2"/>
      <charset val="134"/>
    </font>
    <font>
      <b/>
      <sz val="12"/>
      <color indexed="12"/>
      <name val="Arial"/>
      <family val="2"/>
      <charset val="134"/>
    </font>
    <font>
      <b/>
      <sz val="12"/>
      <color indexed="10"/>
      <name val="Arial"/>
      <family val="2"/>
      <charset val="134"/>
    </font>
    <font>
      <b/>
      <i/>
      <sz val="36"/>
      <color indexed="10"/>
      <name val="新細明體"/>
      <family val="1"/>
      <charset val="136"/>
    </font>
    <font>
      <b/>
      <i/>
      <sz val="18"/>
      <color indexed="10"/>
      <name val="新細明體"/>
      <family val="1"/>
      <charset val="136"/>
    </font>
    <font>
      <b/>
      <i/>
      <sz val="12"/>
      <color indexed="10"/>
      <name val="新細明體"/>
      <family val="1"/>
      <charset val="136"/>
    </font>
    <font>
      <i/>
      <sz val="14"/>
      <name val="新細明體"/>
      <family val="1"/>
      <charset val="136"/>
    </font>
    <font>
      <b/>
      <i/>
      <sz val="16"/>
      <color indexed="10"/>
      <name val="新細明體"/>
      <family val="1"/>
      <charset val="136"/>
    </font>
    <font>
      <i/>
      <sz val="12"/>
      <name val="新細明體"/>
      <family val="1"/>
      <charset val="136"/>
    </font>
    <font>
      <b/>
      <i/>
      <sz val="12"/>
      <color indexed="12"/>
      <name val="新細明體"/>
      <family val="1"/>
      <charset val="136"/>
    </font>
    <font>
      <b/>
      <sz val="12"/>
      <name val="新細明體"/>
      <family val="1"/>
      <charset val="136"/>
    </font>
    <font>
      <b/>
      <i/>
      <sz val="36"/>
      <name val="新細明體"/>
      <family val="1"/>
      <charset val="136"/>
    </font>
    <font>
      <b/>
      <i/>
      <sz val="14"/>
      <color indexed="8"/>
      <name val="新細明體"/>
      <family val="1"/>
      <charset val="136"/>
    </font>
    <font>
      <sz val="14"/>
      <color indexed="8"/>
      <name val="新細明體"/>
      <family val="1"/>
      <charset val="136"/>
    </font>
    <font>
      <b/>
      <i/>
      <sz val="12"/>
      <color indexed="8"/>
      <name val="新細明體"/>
      <family val="1"/>
      <charset val="136"/>
    </font>
    <font>
      <b/>
      <sz val="12"/>
      <color indexed="30"/>
      <name val="新細明體"/>
      <family val="1"/>
      <charset val="136"/>
    </font>
    <font>
      <sz val="12"/>
      <color indexed="8"/>
      <name val="新細明體"/>
      <family val="1"/>
      <charset val="136"/>
    </font>
    <font>
      <b/>
      <sz val="12"/>
      <color indexed="12"/>
      <name val="新細明體"/>
      <family val="1"/>
      <charset val="136"/>
    </font>
    <font>
      <b/>
      <sz val="12"/>
      <color indexed="48"/>
      <name val="新細明體"/>
      <family val="1"/>
      <charset val="136"/>
    </font>
    <font>
      <sz val="14"/>
      <name val="新細明體"/>
      <family val="1"/>
      <charset val="136"/>
    </font>
    <font>
      <b/>
      <i/>
      <vertAlign val="superscript"/>
      <sz val="14"/>
      <color indexed="61"/>
      <name val="Arial"/>
      <family val="2"/>
      <charset val="134"/>
    </font>
    <font>
      <b/>
      <vertAlign val="subscript"/>
      <sz val="12"/>
      <color indexed="9"/>
      <name val="Arial"/>
      <family val="2"/>
      <charset val="134"/>
    </font>
    <font>
      <b/>
      <i/>
      <vertAlign val="subscript"/>
      <sz val="14"/>
      <color indexed="61"/>
      <name val="Arial"/>
      <family val="2"/>
      <charset val="134"/>
    </font>
    <font>
      <b/>
      <sz val="14"/>
      <color indexed="8"/>
      <name val="Arial"/>
      <family val="2"/>
      <charset val="134"/>
    </font>
    <font>
      <b/>
      <vertAlign val="subscript"/>
      <sz val="12"/>
      <color indexed="25"/>
      <name val="Arial"/>
      <family val="2"/>
      <charset val="134"/>
    </font>
    <font>
      <b/>
      <i/>
      <vertAlign val="subscript"/>
      <sz val="12"/>
      <color indexed="61"/>
      <name val="Arial"/>
      <family val="2"/>
      <charset val="134"/>
    </font>
    <font>
      <b/>
      <vertAlign val="superscript"/>
      <sz val="12"/>
      <color indexed="30"/>
      <name val="Arial"/>
      <family val="2"/>
      <charset val="134"/>
    </font>
    <font>
      <b/>
      <i/>
      <sz val="12"/>
      <color indexed="8"/>
      <name val="Arial"/>
      <family val="2"/>
      <charset val="134"/>
    </font>
    <font>
      <b/>
      <vertAlign val="subscript"/>
      <sz val="14"/>
      <color indexed="25"/>
      <name val="Arial"/>
      <family val="2"/>
      <charset val="134"/>
    </font>
    <font>
      <b/>
      <sz val="14"/>
      <color indexed="25"/>
      <name val="Arial"/>
      <family val="2"/>
      <charset val="134"/>
    </font>
    <font>
      <b/>
      <i/>
      <sz val="14"/>
      <color indexed="12"/>
      <name val="新細明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" fillId="0" borderId="0">
      <alignment vertical="center"/>
    </xf>
    <xf numFmtId="9" fontId="0" fillId="0" borderId="0" applyFont="0" applyFill="0" applyBorder="0" applyAlignment="0" applyProtection="0">
      <alignment vertical="center"/>
    </xf>
  </cellStyleXfs>
  <cellXfs count="142">
    <xf numFmtId="0" fontId="1" fillId="0" borderId="0" xfId="6">
      <alignment vertical="center"/>
    </xf>
    <xf numFmtId="0" fontId="3" fillId="0" borderId="0" xfId="6" applyFont="1">
      <alignment vertical="center"/>
    </xf>
    <xf numFmtId="0" fontId="3" fillId="0" borderId="1" xfId="6" applyFont="1" applyBorder="1">
      <alignment vertical="center"/>
    </xf>
    <xf numFmtId="0" fontId="3" fillId="0" borderId="2" xfId="6" applyFont="1" applyBorder="1">
      <alignment vertical="center"/>
    </xf>
    <xf numFmtId="0" fontId="4" fillId="0" borderId="1" xfId="7" applyFont="1" applyBorder="1" applyAlignment="1">
      <alignment horizontal="center" wrapText="1"/>
    </xf>
    <xf numFmtId="0" fontId="4" fillId="0" borderId="2" xfId="7" applyFont="1" applyBorder="1" applyAlignment="1">
      <alignment horizontal="center" wrapText="1"/>
    </xf>
    <xf numFmtId="0" fontId="5" fillId="0" borderId="3" xfId="7" applyFont="1" applyBorder="1" applyAlignment="1">
      <alignment horizontal="left" vertical="center" wrapText="1"/>
    </xf>
    <xf numFmtId="0" fontId="6" fillId="0" borderId="0" xfId="7" applyFont="1" applyBorder="1" applyAlignment="1">
      <alignment horizontal="left" vertical="center"/>
    </xf>
    <xf numFmtId="0" fontId="6" fillId="0" borderId="3" xfId="7" applyFont="1" applyBorder="1" applyAlignment="1">
      <alignment horizontal="left" vertical="center"/>
    </xf>
    <xf numFmtId="0" fontId="7" fillId="0" borderId="3" xfId="7" applyFont="1" applyBorder="1" applyAlignment="1">
      <alignment vertical="center"/>
    </xf>
    <xf numFmtId="0" fontId="7" fillId="0" borderId="0" xfId="7" applyFont="1" applyBorder="1" applyAlignment="1">
      <alignment vertical="center"/>
    </xf>
    <xf numFmtId="0" fontId="8" fillId="2" borderId="3" xfId="7" applyFont="1" applyFill="1" applyBorder="1" applyAlignment="1">
      <alignment vertical="center"/>
    </xf>
    <xf numFmtId="0" fontId="9" fillId="2" borderId="0" xfId="7" applyFont="1" applyFill="1" applyBorder="1" applyAlignment="1">
      <alignment vertical="center"/>
    </xf>
    <xf numFmtId="0" fontId="7" fillId="3" borderId="3" xfId="7" applyFont="1" applyFill="1" applyBorder="1" applyAlignment="1">
      <alignment vertical="center" wrapText="1"/>
    </xf>
    <xf numFmtId="0" fontId="10" fillId="4" borderId="0" xfId="7" applyFont="1" applyFill="1" applyBorder="1" applyAlignment="1">
      <alignment vertical="center" wrapText="1"/>
    </xf>
    <xf numFmtId="0" fontId="10" fillId="0" borderId="0" xfId="7" applyFont="1" applyBorder="1" applyAlignment="1">
      <alignment vertical="center" wrapText="1"/>
    </xf>
    <xf numFmtId="0" fontId="11" fillId="0" borderId="0" xfId="7" applyFont="1" applyBorder="1" applyAlignment="1">
      <alignment vertical="center" wrapText="1"/>
    </xf>
    <xf numFmtId="0" fontId="12" fillId="3" borderId="3" xfId="7" applyFont="1" applyFill="1" applyBorder="1" applyAlignment="1">
      <alignment horizontal="right" vertical="center"/>
    </xf>
    <xf numFmtId="0" fontId="13" fillId="4" borderId="0" xfId="7" applyFont="1" applyFill="1" applyBorder="1" applyProtection="1">
      <alignment vertical="center"/>
      <protection locked="0"/>
    </xf>
    <xf numFmtId="0" fontId="14" fillId="0" borderId="0" xfId="7" applyFont="1" applyBorder="1">
      <alignment vertical="center"/>
    </xf>
    <xf numFmtId="0" fontId="12" fillId="0" borderId="0" xfId="7" applyFont="1" applyBorder="1" applyAlignment="1">
      <alignment horizontal="left" vertical="center" wrapText="1"/>
    </xf>
    <xf numFmtId="0" fontId="15" fillId="5" borderId="0" xfId="7" applyFont="1" applyFill="1" applyBorder="1" applyAlignment="1">
      <alignment horizontal="center" vertical="center" wrapText="1"/>
    </xf>
    <xf numFmtId="0" fontId="10" fillId="0" borderId="0" xfId="7" applyFont="1" applyBorder="1" applyAlignment="1">
      <alignment horizontal="right" vertical="center" wrapText="1"/>
    </xf>
    <xf numFmtId="0" fontId="12" fillId="0" borderId="0" xfId="7" applyFont="1" applyBorder="1" applyAlignment="1">
      <alignment horizontal="left" vertical="center"/>
    </xf>
    <xf numFmtId="0" fontId="16" fillId="2" borderId="3" xfId="7" applyFont="1" applyFill="1" applyBorder="1" applyAlignment="1">
      <alignment vertical="center"/>
    </xf>
    <xf numFmtId="0" fontId="1" fillId="0" borderId="0" xfId="6" applyBorder="1" applyAlignment="1">
      <alignment vertical="center"/>
    </xf>
    <xf numFmtId="0" fontId="17" fillId="3" borderId="3" xfId="6" applyFont="1" applyFill="1" applyBorder="1" applyAlignment="1">
      <alignment horizontal="right" vertical="center"/>
    </xf>
    <xf numFmtId="0" fontId="3" fillId="4" borderId="0" xfId="6" applyFont="1" applyFill="1" applyBorder="1" applyProtection="1">
      <alignment vertical="center"/>
      <protection locked="0"/>
    </xf>
    <xf numFmtId="0" fontId="14" fillId="0" borderId="0" xfId="6" applyFont="1" applyBorder="1">
      <alignment vertical="center"/>
    </xf>
    <xf numFmtId="0" fontId="3" fillId="0" borderId="0" xfId="6" applyFont="1" applyBorder="1">
      <alignment vertical="center"/>
    </xf>
    <xf numFmtId="10" fontId="3" fillId="6" borderId="0" xfId="4" applyNumberFormat="1" applyFont="1" applyFill="1" applyBorder="1" applyProtection="1">
      <alignment vertical="center"/>
      <protection hidden="1"/>
    </xf>
    <xf numFmtId="177" fontId="3" fillId="6" borderId="0" xfId="6" applyNumberFormat="1" applyFont="1" applyFill="1" applyBorder="1" applyProtection="1">
      <alignment vertical="center"/>
      <protection hidden="1"/>
    </xf>
    <xf numFmtId="0" fontId="1" fillId="0" borderId="0" xfId="6" applyBorder="1">
      <alignment vertical="center"/>
    </xf>
    <xf numFmtId="0" fontId="17" fillId="0" borderId="0" xfId="6" applyFont="1" applyBorder="1" applyAlignment="1">
      <alignment horizontal="right" vertical="center"/>
    </xf>
    <xf numFmtId="177" fontId="18" fillId="6" borderId="0" xfId="6" applyNumberFormat="1" applyFont="1" applyFill="1" applyBorder="1" applyProtection="1">
      <alignment vertical="center"/>
      <protection hidden="1"/>
    </xf>
    <xf numFmtId="0" fontId="14" fillId="0" borderId="0" xfId="6" applyFont="1" applyBorder="1" applyAlignment="1">
      <alignment horizontal="left" vertical="center"/>
    </xf>
    <xf numFmtId="176" fontId="3" fillId="6" borderId="0" xfId="6" applyNumberFormat="1" applyFont="1" applyFill="1" applyBorder="1" applyProtection="1">
      <alignment vertical="center"/>
      <protection hidden="1"/>
    </xf>
    <xf numFmtId="0" fontId="19" fillId="0" borderId="0" xfId="6" applyFont="1" applyBorder="1">
      <alignment vertical="center"/>
    </xf>
    <xf numFmtId="0" fontId="16" fillId="2" borderId="3" xfId="7" applyFont="1" applyFill="1" applyBorder="1" applyAlignment="1">
      <alignment horizontal="left" vertical="center"/>
    </xf>
    <xf numFmtId="0" fontId="1" fillId="0" borderId="0" xfId="6" applyBorder="1" applyAlignment="1">
      <alignment horizontal="left" vertical="center"/>
    </xf>
    <xf numFmtId="0" fontId="19" fillId="0" borderId="0" xfId="7" applyFont="1" applyBorder="1">
      <alignment vertical="center"/>
    </xf>
    <xf numFmtId="176" fontId="3" fillId="6" borderId="0" xfId="6" applyNumberFormat="1" applyFont="1" applyFill="1" applyBorder="1" applyAlignment="1" applyProtection="1">
      <alignment horizontal="right" vertical="center"/>
      <protection hidden="1"/>
    </xf>
    <xf numFmtId="0" fontId="3" fillId="0" borderId="0" xfId="6" applyFont="1" applyBorder="1" applyAlignment="1">
      <alignment horizontal="right" vertical="center"/>
    </xf>
    <xf numFmtId="178" fontId="3" fillId="6" borderId="0" xfId="6" applyNumberFormat="1" applyFont="1" applyFill="1" applyBorder="1" applyProtection="1">
      <alignment vertical="center"/>
      <protection hidden="1"/>
    </xf>
    <xf numFmtId="176" fontId="3" fillId="4" borderId="0" xfId="6" applyNumberFormat="1" applyFont="1" applyFill="1" applyBorder="1" applyAlignment="1" applyProtection="1">
      <alignment horizontal="right" vertical="center"/>
      <protection hidden="1"/>
    </xf>
    <xf numFmtId="176" fontId="3" fillId="6" borderId="0" xfId="6" applyNumberFormat="1" applyFont="1" applyFill="1" applyBorder="1" applyAlignment="1" applyProtection="1">
      <alignment horizontal="center" vertical="center"/>
      <protection hidden="1"/>
    </xf>
    <xf numFmtId="0" fontId="3" fillId="4" borderId="0" xfId="6" applyFont="1" applyFill="1" applyBorder="1" applyAlignment="1" applyProtection="1">
      <alignment horizontal="center" vertical="center"/>
      <protection locked="0"/>
    </xf>
    <xf numFmtId="179" fontId="3" fillId="6" borderId="0" xfId="6" applyNumberFormat="1" applyFont="1" applyFill="1" applyBorder="1" applyAlignment="1" applyProtection="1">
      <alignment horizontal="center" vertical="center"/>
      <protection hidden="1"/>
    </xf>
    <xf numFmtId="0" fontId="20" fillId="7" borderId="0" xfId="6" applyFont="1" applyFill="1" applyBorder="1" applyAlignment="1" applyProtection="1">
      <alignment vertical="center"/>
    </xf>
    <xf numFmtId="0" fontId="21" fillId="7" borderId="0" xfId="6" applyFont="1" applyFill="1" applyBorder="1" applyAlignment="1" applyProtection="1">
      <alignment vertical="center"/>
    </xf>
    <xf numFmtId="0" fontId="22" fillId="3" borderId="4" xfId="6" applyFont="1" applyFill="1" applyBorder="1" applyAlignment="1">
      <alignment horizontal="right" vertical="center"/>
    </xf>
    <xf numFmtId="0" fontId="3" fillId="0" borderId="5" xfId="6" applyFont="1" applyBorder="1">
      <alignment vertical="center"/>
    </xf>
    <xf numFmtId="0" fontId="3" fillId="0" borderId="6" xfId="6" applyFont="1" applyBorder="1">
      <alignment vertical="center"/>
    </xf>
    <xf numFmtId="0" fontId="4" fillId="0" borderId="6" xfId="7" applyFont="1" applyBorder="1" applyAlignment="1">
      <alignment horizontal="center" wrapText="1"/>
    </xf>
    <xf numFmtId="0" fontId="6" fillId="0" borderId="7" xfId="7" applyFont="1" applyBorder="1" applyAlignment="1">
      <alignment horizontal="left" vertical="center"/>
    </xf>
    <xf numFmtId="0" fontId="7" fillId="0" borderId="7" xfId="7" applyFont="1" applyBorder="1" applyAlignment="1">
      <alignment vertical="center"/>
    </xf>
    <xf numFmtId="0" fontId="9" fillId="2" borderId="7" xfId="7" applyFont="1" applyFill="1" applyBorder="1" applyAlignment="1">
      <alignment vertical="center"/>
    </xf>
    <xf numFmtId="0" fontId="10" fillId="0" borderId="7" xfId="7" applyFont="1" applyBorder="1" applyAlignment="1">
      <alignment vertical="center" wrapText="1"/>
    </xf>
    <xf numFmtId="0" fontId="15" fillId="5" borderId="0" xfId="7" applyFont="1" applyFill="1" applyBorder="1" applyAlignment="1" applyProtection="1">
      <alignment horizontal="center" vertical="center" wrapText="1"/>
      <protection hidden="1"/>
    </xf>
    <xf numFmtId="0" fontId="10" fillId="0" borderId="7" xfId="7" applyFont="1" applyBorder="1" applyAlignment="1">
      <alignment horizontal="center" vertical="center" wrapText="1"/>
    </xf>
    <xf numFmtId="179" fontId="10" fillId="6" borderId="0" xfId="7" applyNumberFormat="1" applyFont="1" applyFill="1" applyBorder="1" applyProtection="1">
      <alignment vertical="center"/>
      <protection hidden="1"/>
    </xf>
    <xf numFmtId="0" fontId="13" fillId="6" borderId="0" xfId="7" applyFont="1" applyFill="1" applyBorder="1" applyProtection="1">
      <alignment vertical="center"/>
      <protection hidden="1"/>
    </xf>
    <xf numFmtId="0" fontId="10" fillId="0" borderId="7" xfId="7" applyFont="1" applyBorder="1">
      <alignment vertical="center"/>
    </xf>
    <xf numFmtId="0" fontId="10" fillId="0" borderId="7" xfId="7" applyFont="1" applyBorder="1" applyAlignment="1">
      <alignment horizontal="right" vertical="center" wrapText="1"/>
    </xf>
    <xf numFmtId="0" fontId="1" fillId="0" borderId="7" xfId="6" applyBorder="1" applyAlignment="1">
      <alignment vertical="center"/>
    </xf>
    <xf numFmtId="0" fontId="3" fillId="0" borderId="7" xfId="6" applyFont="1" applyBorder="1">
      <alignment vertical="center"/>
    </xf>
    <xf numFmtId="0" fontId="21" fillId="0" borderId="0" xfId="6" applyFont="1" applyBorder="1" applyAlignment="1">
      <alignment vertical="center"/>
    </xf>
    <xf numFmtId="0" fontId="1" fillId="0" borderId="7" xfId="6" applyBorder="1" applyAlignment="1">
      <alignment horizontal="left" vertical="center"/>
    </xf>
    <xf numFmtId="0" fontId="20" fillId="7" borderId="0" xfId="6" applyFont="1" applyFill="1" applyBorder="1" applyAlignment="1">
      <alignment vertical="center"/>
    </xf>
    <xf numFmtId="0" fontId="21" fillId="7" borderId="0" xfId="6" applyFont="1" applyFill="1" applyBorder="1" applyAlignment="1">
      <alignment vertical="center"/>
    </xf>
    <xf numFmtId="0" fontId="21" fillId="7" borderId="7" xfId="6" applyFont="1" applyFill="1" applyBorder="1" applyAlignment="1">
      <alignment vertical="center"/>
    </xf>
    <xf numFmtId="0" fontId="3" fillId="0" borderId="8" xfId="6" applyFont="1" applyBorder="1">
      <alignment vertical="center"/>
    </xf>
    <xf numFmtId="0" fontId="7" fillId="0" borderId="3" xfId="7" applyFont="1" applyBorder="1" applyAlignment="1">
      <alignment vertical="center" wrapText="1"/>
    </xf>
    <xf numFmtId="0" fontId="12" fillId="0" borderId="3" xfId="7" applyFont="1" applyBorder="1" applyAlignment="1">
      <alignment horizontal="right" vertical="center"/>
    </xf>
    <xf numFmtId="0" fontId="10" fillId="0" borderId="3" xfId="7" applyFont="1" applyBorder="1" applyAlignment="1">
      <alignment horizontal="right" vertical="center"/>
    </xf>
    <xf numFmtId="0" fontId="10" fillId="0" borderId="0" xfId="7" applyFont="1" applyBorder="1">
      <alignment vertical="center"/>
    </xf>
    <xf numFmtId="0" fontId="23" fillId="0" borderId="0" xfId="7" applyFont="1" applyBorder="1" applyAlignment="1">
      <alignment horizontal="left" vertical="center"/>
    </xf>
    <xf numFmtId="0" fontId="24" fillId="0" borderId="3" xfId="6" applyFont="1" applyBorder="1">
      <alignment vertical="center"/>
    </xf>
    <xf numFmtId="0" fontId="17" fillId="0" borderId="3" xfId="6" applyFont="1" applyBorder="1" applyAlignment="1">
      <alignment horizontal="right" vertical="center" wrapText="1"/>
    </xf>
    <xf numFmtId="11" fontId="3" fillId="0" borderId="0" xfId="6" applyNumberFormat="1" applyFont="1" applyBorder="1" applyProtection="1">
      <alignment vertical="center"/>
      <protection locked="0"/>
    </xf>
    <xf numFmtId="58" fontId="3" fillId="0" borderId="0" xfId="6" applyNumberFormat="1" applyFont="1" applyBorder="1">
      <alignment vertical="center"/>
    </xf>
    <xf numFmtId="0" fontId="17" fillId="0" borderId="3" xfId="6" applyFont="1" applyBorder="1" applyAlignment="1">
      <alignment horizontal="right" vertical="center"/>
    </xf>
    <xf numFmtId="11" fontId="3" fillId="4" borderId="0" xfId="6" applyNumberFormat="1" applyFont="1" applyFill="1" applyBorder="1" applyAlignment="1" applyProtection="1">
      <alignment horizontal="right" vertical="center"/>
      <protection locked="0"/>
    </xf>
    <xf numFmtId="11" fontId="14" fillId="0" borderId="0" xfId="6" applyNumberFormat="1" applyFont="1" applyBorder="1">
      <alignment vertical="center"/>
    </xf>
    <xf numFmtId="0" fontId="17" fillId="0" borderId="0" xfId="6" applyFont="1" applyBorder="1">
      <alignment vertical="center"/>
    </xf>
    <xf numFmtId="0" fontId="3" fillId="0" borderId="0" xfId="6" applyFont="1" applyBorder="1" applyProtection="1">
      <alignment vertical="center"/>
      <protection hidden="1"/>
    </xf>
    <xf numFmtId="0" fontId="3" fillId="0" borderId="0" xfId="6" applyFont="1" applyBorder="1" applyAlignment="1">
      <alignment vertical="center"/>
    </xf>
    <xf numFmtId="0" fontId="3" fillId="0" borderId="4" xfId="6" applyFont="1" applyBorder="1">
      <alignment vertical="center"/>
    </xf>
    <xf numFmtId="0" fontId="3" fillId="0" borderId="3" xfId="6" applyFont="1" applyBorder="1">
      <alignment vertical="center"/>
    </xf>
    <xf numFmtId="0" fontId="10" fillId="0" borderId="0" xfId="7" applyFont="1" applyBorder="1" applyAlignment="1">
      <alignment horizontal="left" vertical="center"/>
    </xf>
    <xf numFmtId="0" fontId="10" fillId="0" borderId="7" xfId="7" applyFont="1" applyBorder="1" applyAlignment="1">
      <alignment horizontal="left" vertical="center"/>
    </xf>
    <xf numFmtId="0" fontId="1" fillId="0" borderId="0" xfId="6" applyFill="1">
      <alignment vertical="center"/>
    </xf>
    <xf numFmtId="0" fontId="1" fillId="0" borderId="0" xfId="6" applyFill="1" applyProtection="1">
      <alignment vertical="center"/>
      <protection hidden="1"/>
    </xf>
    <xf numFmtId="0" fontId="25" fillId="0" borderId="0" xfId="6" applyFont="1" applyFill="1" applyAlignment="1" applyProtection="1">
      <alignment vertical="center"/>
      <protection hidden="1"/>
    </xf>
    <xf numFmtId="0" fontId="25" fillId="0" borderId="5" xfId="6" applyFont="1" applyFill="1" applyBorder="1" applyAlignment="1" applyProtection="1">
      <alignment vertical="center"/>
      <protection hidden="1"/>
    </xf>
    <xf numFmtId="0" fontId="26" fillId="4" borderId="1" xfId="7" applyFont="1" applyFill="1" applyBorder="1" applyAlignment="1" applyProtection="1">
      <alignment vertical="center"/>
      <protection hidden="1"/>
    </xf>
    <xf numFmtId="0" fontId="27" fillId="4" borderId="2" xfId="7" applyFont="1" applyFill="1" applyBorder="1" applyAlignment="1" applyProtection="1">
      <alignment vertical="center"/>
      <protection hidden="1"/>
    </xf>
    <xf numFmtId="0" fontId="28" fillId="4" borderId="3" xfId="7" applyFont="1" applyFill="1" applyBorder="1" applyAlignment="1" applyProtection="1">
      <alignment vertical="center"/>
      <protection hidden="1"/>
    </xf>
    <xf numFmtId="0" fontId="28" fillId="4" borderId="0" xfId="7" applyFont="1" applyFill="1" applyBorder="1" applyAlignment="1" applyProtection="1">
      <alignment vertical="center"/>
      <protection hidden="1"/>
    </xf>
    <xf numFmtId="0" fontId="28" fillId="4" borderId="3" xfId="7" applyFont="1" applyFill="1" applyBorder="1" applyAlignment="1" applyProtection="1">
      <alignment vertical="center" wrapText="1"/>
      <protection hidden="1"/>
    </xf>
    <xf numFmtId="0" fontId="28" fillId="4" borderId="0" xfId="7" applyFont="1" applyFill="1" applyBorder="1" applyAlignment="1" applyProtection="1">
      <alignment vertical="center" wrapText="1"/>
      <protection hidden="1"/>
    </xf>
    <xf numFmtId="0" fontId="2" fillId="0" borderId="0" xfId="7" applyFont="1" applyAlignment="1" applyProtection="1">
      <alignment vertical="center" wrapText="1"/>
      <protection hidden="1"/>
    </xf>
    <xf numFmtId="0" fontId="2" fillId="0" borderId="4" xfId="7" applyFont="1" applyBorder="1" applyAlignment="1" applyProtection="1">
      <alignment vertical="center" wrapText="1"/>
      <protection hidden="1"/>
    </xf>
    <xf numFmtId="0" fontId="2" fillId="0" borderId="5" xfId="7" applyFont="1" applyBorder="1" applyAlignment="1" applyProtection="1">
      <alignment vertical="center" wrapText="1"/>
      <protection hidden="1"/>
    </xf>
    <xf numFmtId="0" fontId="2" fillId="0" borderId="0" xfId="7" applyFont="1" applyAlignment="1" applyProtection="1">
      <alignment vertical="center"/>
      <protection hidden="1"/>
    </xf>
    <xf numFmtId="0" fontId="29" fillId="0" borderId="9" xfId="7" applyFont="1" applyBorder="1" applyAlignment="1" applyProtection="1">
      <alignment vertical="center"/>
      <protection hidden="1"/>
    </xf>
    <xf numFmtId="0" fontId="29" fillId="0" borderId="10" xfId="7" applyFont="1" applyBorder="1" applyAlignment="1" applyProtection="1">
      <alignment vertical="center"/>
      <protection hidden="1"/>
    </xf>
    <xf numFmtId="0" fontId="30" fillId="4" borderId="11" xfId="7" applyFont="1" applyFill="1" applyBorder="1" applyAlignment="1" applyProtection="1">
      <alignment vertical="center"/>
      <protection hidden="1"/>
    </xf>
    <xf numFmtId="0" fontId="31" fillId="0" borderId="12" xfId="7" applyFont="1" applyBorder="1" applyAlignment="1" applyProtection="1">
      <alignment vertical="center"/>
      <protection hidden="1"/>
    </xf>
    <xf numFmtId="0" fontId="30" fillId="6" borderId="11" xfId="7" applyFont="1" applyFill="1" applyBorder="1" applyAlignment="1" applyProtection="1">
      <alignment vertical="center"/>
      <protection hidden="1"/>
    </xf>
    <xf numFmtId="0" fontId="2" fillId="0" borderId="13" xfId="7" applyFont="1" applyBorder="1" applyAlignment="1" applyProtection="1">
      <alignment vertical="center"/>
      <protection hidden="1"/>
    </xf>
    <xf numFmtId="0" fontId="31" fillId="0" borderId="14" xfId="7" applyFont="1" applyBorder="1" applyAlignment="1" applyProtection="1">
      <alignment vertical="center"/>
      <protection hidden="1"/>
    </xf>
    <xf numFmtId="0" fontId="32" fillId="0" borderId="14" xfId="7" applyFont="1" applyBorder="1" applyAlignment="1" applyProtection="1">
      <alignment vertical="center"/>
      <protection hidden="1"/>
    </xf>
    <xf numFmtId="0" fontId="27" fillId="4" borderId="6" xfId="7" applyFont="1" applyFill="1" applyBorder="1" applyAlignment="1" applyProtection="1">
      <alignment vertical="center"/>
      <protection hidden="1"/>
    </xf>
    <xf numFmtId="0" fontId="28" fillId="4" borderId="7" xfId="7" applyFont="1" applyFill="1" applyBorder="1" applyAlignment="1" applyProtection="1">
      <alignment vertical="center"/>
      <protection hidden="1"/>
    </xf>
    <xf numFmtId="0" fontId="28" fillId="4" borderId="7" xfId="7" applyFont="1" applyFill="1" applyBorder="1" applyAlignment="1" applyProtection="1">
      <alignment vertical="center" wrapText="1"/>
      <protection hidden="1"/>
    </xf>
    <xf numFmtId="0" fontId="2" fillId="0" borderId="7" xfId="7" applyFont="1" applyBorder="1" applyAlignment="1" applyProtection="1">
      <alignment vertical="center" wrapText="1"/>
      <protection hidden="1"/>
    </xf>
    <xf numFmtId="0" fontId="2" fillId="0" borderId="8" xfId="7" applyFont="1" applyBorder="1" applyAlignment="1" applyProtection="1">
      <alignment vertical="center" wrapText="1"/>
      <protection hidden="1"/>
    </xf>
    <xf numFmtId="0" fontId="29" fillId="0" borderId="15" xfId="7" applyFont="1" applyBorder="1" applyAlignment="1" applyProtection="1">
      <alignment vertical="center"/>
      <protection hidden="1"/>
    </xf>
    <xf numFmtId="0" fontId="31" fillId="0" borderId="16" xfId="7" applyFont="1" applyBorder="1" applyAlignment="1" applyProtection="1">
      <alignment vertical="center"/>
      <protection hidden="1"/>
    </xf>
    <xf numFmtId="0" fontId="32" fillId="0" borderId="17" xfId="7" applyFont="1" applyBorder="1" applyAlignment="1" applyProtection="1">
      <alignment vertical="center"/>
      <protection hidden="1"/>
    </xf>
    <xf numFmtId="0" fontId="1" fillId="0" borderId="0" xfId="6" applyFill="1" applyBorder="1">
      <alignment vertical="center"/>
    </xf>
    <xf numFmtId="0" fontId="1" fillId="0" borderId="0" xfId="6" applyFill="1" applyBorder="1" applyProtection="1">
      <alignment vertical="center"/>
      <protection hidden="1"/>
    </xf>
    <xf numFmtId="0" fontId="25" fillId="3" borderId="0" xfId="7" applyFont="1" applyFill="1" applyBorder="1" applyAlignment="1" applyProtection="1">
      <alignment horizontal="center" vertical="center" wrapText="1"/>
      <protection hidden="1"/>
    </xf>
    <xf numFmtId="0" fontId="33" fillId="0" borderId="0" xfId="7" applyFont="1" applyBorder="1" applyAlignment="1" applyProtection="1">
      <alignment horizontal="center" vertical="center"/>
      <protection hidden="1"/>
    </xf>
    <xf numFmtId="0" fontId="1" fillId="0" borderId="0" xfId="6" applyAlignment="1">
      <alignment horizontal="center" vertical="center"/>
    </xf>
    <xf numFmtId="0" fontId="34" fillId="8" borderId="0" xfId="7" applyFont="1" applyFill="1" applyBorder="1" applyAlignment="1" applyProtection="1">
      <alignment vertical="center" wrapText="1"/>
      <protection hidden="1"/>
    </xf>
    <xf numFmtId="0" fontId="35" fillId="0" borderId="0" xfId="6" applyFont="1" applyAlignment="1" applyProtection="1">
      <alignment vertical="center"/>
      <protection hidden="1"/>
    </xf>
    <xf numFmtId="0" fontId="36" fillId="3" borderId="0" xfId="7" applyFont="1" applyFill="1" applyBorder="1" applyAlignment="1" applyProtection="1">
      <alignment vertical="center" wrapText="1"/>
      <protection hidden="1"/>
    </xf>
    <xf numFmtId="0" fontId="18" fillId="2" borderId="0" xfId="7" applyFont="1" applyFill="1" applyBorder="1" applyAlignment="1" applyProtection="1">
      <alignment horizontal="center" vertical="center"/>
      <protection hidden="1"/>
    </xf>
    <xf numFmtId="0" fontId="18" fillId="0" borderId="0" xfId="7" applyFont="1" applyBorder="1" applyAlignment="1" applyProtection="1">
      <alignment horizontal="center" vertical="center"/>
      <protection hidden="1"/>
    </xf>
    <xf numFmtId="0" fontId="37" fillId="3" borderId="0" xfId="7" applyFont="1" applyFill="1" applyBorder="1" applyAlignment="1" applyProtection="1">
      <alignment horizontal="center" vertical="center"/>
      <protection hidden="1"/>
    </xf>
    <xf numFmtId="0" fontId="2" fillId="3" borderId="0" xfId="7" applyFont="1" applyFill="1" applyBorder="1" applyAlignment="1" applyProtection="1">
      <alignment horizontal="center" vertical="center"/>
      <protection hidden="1"/>
    </xf>
    <xf numFmtId="0" fontId="38" fillId="3" borderId="0" xfId="6" applyFont="1" applyFill="1" applyBorder="1" applyProtection="1">
      <alignment vertical="center"/>
      <protection hidden="1"/>
    </xf>
    <xf numFmtId="0" fontId="39" fillId="3" borderId="0" xfId="7" applyFont="1" applyFill="1" applyBorder="1" applyAlignment="1" applyProtection="1">
      <alignment horizontal="center" vertical="center"/>
      <protection hidden="1"/>
    </xf>
    <xf numFmtId="14" fontId="39" fillId="3" borderId="0" xfId="7" applyNumberFormat="1" applyFont="1" applyFill="1" applyBorder="1" applyAlignment="1" applyProtection="1">
      <alignment horizontal="center" vertical="center"/>
      <protection hidden="1"/>
    </xf>
    <xf numFmtId="0" fontId="40" fillId="3" borderId="0" xfId="6" applyFont="1" applyFill="1" applyBorder="1" applyAlignment="1" applyProtection="1">
      <alignment horizontal="center" vertical="center"/>
      <protection hidden="1"/>
    </xf>
    <xf numFmtId="14" fontId="40" fillId="3" borderId="0" xfId="6" applyNumberFormat="1" applyFont="1" applyFill="1" applyBorder="1" applyAlignment="1" applyProtection="1">
      <alignment horizontal="center" vertical="center"/>
      <protection hidden="1"/>
    </xf>
    <xf numFmtId="0" fontId="40" fillId="0" borderId="0" xfId="6" applyFont="1" applyAlignment="1">
      <alignment vertical="center"/>
    </xf>
    <xf numFmtId="0" fontId="40" fillId="0" borderId="0" xfId="6" applyFont="1" applyAlignment="1">
      <alignment horizontal="center" vertical="center"/>
    </xf>
    <xf numFmtId="0" fontId="41" fillId="8" borderId="0" xfId="7" applyFont="1" applyFill="1" applyBorder="1" applyAlignment="1" applyProtection="1">
      <alignment vertical="center"/>
      <protection hidden="1"/>
    </xf>
    <xf numFmtId="0" fontId="2" fillId="3" borderId="0" xfId="7" applyFont="1" applyFill="1" applyBorder="1" applyAlignment="1" applyProtection="1">
      <alignment vertical="center"/>
      <protection hidden="1"/>
    </xf>
  </cellXfs>
  <cellStyles count="9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一般" xfId="6"/>
    <cellStyle name="一般 2" xfId="7"/>
    <cellStyle name="百分比 2" xfId="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drawings/drawing2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3"/>
  <sheetViews>
    <sheetView topLeftCell="A4" workbookViewId="0">
      <selection activeCell="H17" sqref="H17"/>
    </sheetView>
  </sheetViews>
  <sheetFormatPr defaultColWidth="9" defaultRowHeight="16.5"/>
  <cols>
    <col min="1" max="3" width="9" style="121"/>
    <col min="4" max="4" width="9" style="122"/>
    <col min="5" max="5" width="9.5" style="122" customWidth="1"/>
    <col min="6" max="12" width="9" style="122"/>
    <col min="13" max="16384" width="9" style="121"/>
  </cols>
  <sheetData>
    <row r="1" ht="66" customHeight="1" spans="4:12">
      <c r="D1" s="123" t="s">
        <v>0</v>
      </c>
      <c r="E1" s="124"/>
      <c r="F1" s="124"/>
      <c r="G1" s="124"/>
      <c r="H1" s="124"/>
      <c r="I1" s="124"/>
      <c r="J1" s="124"/>
      <c r="K1" s="124"/>
      <c r="L1" s="124"/>
    </row>
    <row r="2" ht="66" customHeight="1" spans="4:12">
      <c r="D2" s="125"/>
      <c r="E2" s="125"/>
      <c r="F2" s="125"/>
      <c r="G2" s="125"/>
      <c r="H2" s="125"/>
      <c r="I2" s="125"/>
      <c r="J2" s="125"/>
      <c r="K2" s="125"/>
      <c r="L2" s="125"/>
    </row>
    <row r="3" spans="4:12">
      <c r="D3" s="126" t="s">
        <v>1</v>
      </c>
      <c r="E3" s="126"/>
      <c r="F3" s="126"/>
      <c r="G3" s="126"/>
      <c r="H3" s="126"/>
      <c r="I3" s="126"/>
      <c r="J3" s="126"/>
      <c r="K3" s="126"/>
      <c r="L3" s="140"/>
    </row>
    <row r="4" ht="64.5" customHeight="1" spans="4:12">
      <c r="D4" s="127"/>
      <c r="E4" s="127"/>
      <c r="F4" s="127"/>
      <c r="G4" s="127"/>
      <c r="H4" s="127"/>
      <c r="I4" s="127"/>
      <c r="J4" s="127"/>
      <c r="K4" s="127"/>
      <c r="L4" s="127"/>
    </row>
    <row r="5" spans="4:12">
      <c r="D5" s="128"/>
      <c r="E5" s="128"/>
      <c r="F5" s="128"/>
      <c r="G5" s="128"/>
      <c r="H5" s="128"/>
      <c r="I5" s="128"/>
      <c r="J5" s="128"/>
      <c r="K5" s="128"/>
      <c r="L5" s="141"/>
    </row>
    <row r="6" spans="4:12">
      <c r="D6" s="128"/>
      <c r="E6" s="128"/>
      <c r="F6" s="128"/>
      <c r="G6" s="128"/>
      <c r="H6" s="128"/>
      <c r="I6" s="128"/>
      <c r="J6" s="128"/>
      <c r="K6" s="128"/>
      <c r="L6" s="141"/>
    </row>
    <row r="7" ht="28.5" customHeight="1" spans="4:12">
      <c r="D7" s="129" t="s">
        <v>2</v>
      </c>
      <c r="E7" s="129"/>
      <c r="F7" s="130"/>
      <c r="G7" s="129" t="s">
        <v>3</v>
      </c>
      <c r="H7" s="129"/>
      <c r="I7" s="129"/>
      <c r="J7" s="129" t="s">
        <v>4</v>
      </c>
      <c r="K7" s="129"/>
      <c r="L7" s="130"/>
    </row>
    <row r="8" spans="1:12">
      <c r="A8" s="121" t="s">
        <v>5</v>
      </c>
      <c r="D8" s="131" t="s">
        <v>6</v>
      </c>
      <c r="E8" s="131"/>
      <c r="F8" s="131"/>
      <c r="G8" s="132"/>
      <c r="H8" s="132"/>
      <c r="I8" s="132"/>
      <c r="J8" s="134" t="s">
        <v>7</v>
      </c>
      <c r="K8" s="132"/>
      <c r="L8" s="132"/>
    </row>
    <row r="9" spans="4:12">
      <c r="D9" s="133"/>
      <c r="E9" s="133"/>
      <c r="F9" s="133"/>
      <c r="G9" s="133"/>
      <c r="H9" s="133"/>
      <c r="I9" s="133"/>
      <c r="J9" s="133"/>
      <c r="K9" s="133"/>
      <c r="L9" s="133"/>
    </row>
    <row r="10" spans="4:12">
      <c r="D10" s="133"/>
      <c r="E10" s="133"/>
      <c r="F10" s="133"/>
      <c r="G10" s="133"/>
      <c r="H10" s="133"/>
      <c r="I10" s="133"/>
      <c r="J10" s="133"/>
      <c r="K10" s="133"/>
      <c r="L10" s="133"/>
    </row>
    <row r="11" ht="26.25" customHeight="1" spans="4:12">
      <c r="D11" s="129" t="s">
        <v>8</v>
      </c>
      <c r="E11" s="129" t="s">
        <v>9</v>
      </c>
      <c r="F11" s="129"/>
      <c r="G11" s="129" t="s">
        <v>10</v>
      </c>
      <c r="H11" s="129"/>
      <c r="I11" s="129"/>
      <c r="J11" s="129"/>
      <c r="K11" s="129"/>
      <c r="L11" s="129"/>
    </row>
    <row r="12" spans="4:12">
      <c r="D12" s="134" t="s">
        <v>11</v>
      </c>
      <c r="E12" s="135">
        <v>41577</v>
      </c>
      <c r="F12" s="132"/>
      <c r="G12" s="132" t="s">
        <v>12</v>
      </c>
      <c r="H12" s="132"/>
      <c r="I12" s="132"/>
      <c r="J12" s="132"/>
      <c r="K12" s="132"/>
      <c r="L12" s="132"/>
    </row>
    <row r="13" spans="4:12">
      <c r="D13" s="136" t="s">
        <v>13</v>
      </c>
      <c r="E13" s="137">
        <v>41789</v>
      </c>
      <c r="F13" s="138"/>
      <c r="G13" s="136" t="s">
        <v>14</v>
      </c>
      <c r="H13" s="139"/>
      <c r="I13" s="139"/>
      <c r="J13" s="139"/>
      <c r="K13" s="139"/>
      <c r="L13" s="139"/>
    </row>
  </sheetData>
  <sheetProtection password="C453" sheet="1" objects="1" scenarios="1"/>
  <mergeCells count="14">
    <mergeCell ref="D7:F7"/>
    <mergeCell ref="G7:I7"/>
    <mergeCell ref="J7:L7"/>
    <mergeCell ref="D8:F8"/>
    <mergeCell ref="G8:I8"/>
    <mergeCell ref="J8:L8"/>
    <mergeCell ref="E11:F11"/>
    <mergeCell ref="G11:L11"/>
    <mergeCell ref="E12:F12"/>
    <mergeCell ref="G12:L12"/>
    <mergeCell ref="E13:F13"/>
    <mergeCell ref="G13:L13"/>
    <mergeCell ref="D3:L4"/>
    <mergeCell ref="D1:L2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2:N16"/>
  <sheetViews>
    <sheetView workbookViewId="0">
      <selection activeCell="E2" sqref="E2:N4"/>
    </sheetView>
  </sheetViews>
  <sheetFormatPr defaultColWidth="9" defaultRowHeight="16.5"/>
  <cols>
    <col min="1" max="4" width="9" style="91"/>
    <col min="5" max="14" width="9" style="92"/>
    <col min="15" max="16384" width="9" style="91"/>
  </cols>
  <sheetData>
    <row r="2" spans="5:14">
      <c r="E2" s="93" t="s">
        <v>15</v>
      </c>
      <c r="F2" s="93"/>
      <c r="G2" s="93"/>
      <c r="H2" s="93"/>
      <c r="I2" s="93"/>
      <c r="J2" s="93"/>
      <c r="K2" s="93"/>
      <c r="L2" s="93"/>
      <c r="M2" s="93"/>
      <c r="N2" s="93"/>
    </row>
    <row r="3" spans="5:14"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5:14">
      <c r="E4" s="94"/>
      <c r="F4" s="94"/>
      <c r="G4" s="94"/>
      <c r="H4" s="94"/>
      <c r="I4" s="94"/>
      <c r="J4" s="94"/>
      <c r="K4" s="94"/>
      <c r="L4" s="94"/>
      <c r="M4" s="94"/>
      <c r="N4" s="94"/>
    </row>
    <row r="5" ht="25.5" spans="5:14">
      <c r="E5" s="95" t="s">
        <v>10</v>
      </c>
      <c r="F5" s="96"/>
      <c r="G5" s="96"/>
      <c r="H5" s="96"/>
      <c r="I5" s="96"/>
      <c r="J5" s="96"/>
      <c r="K5" s="96"/>
      <c r="L5" s="96"/>
      <c r="M5" s="96"/>
      <c r="N5" s="113"/>
    </row>
    <row r="6" ht="19.5" spans="5:14">
      <c r="E6" s="97" t="s">
        <v>16</v>
      </c>
      <c r="F6" s="98"/>
      <c r="G6" s="98"/>
      <c r="H6" s="98"/>
      <c r="I6" s="98"/>
      <c r="J6" s="98"/>
      <c r="K6" s="98"/>
      <c r="L6" s="98"/>
      <c r="M6" s="98"/>
      <c r="N6" s="114"/>
    </row>
    <row r="7" ht="19.5" spans="5:14">
      <c r="E7" s="99" t="s">
        <v>17</v>
      </c>
      <c r="F7" s="100"/>
      <c r="G7" s="100"/>
      <c r="H7" s="100"/>
      <c r="I7" s="100"/>
      <c r="J7" s="100"/>
      <c r="K7" s="100"/>
      <c r="L7" s="100"/>
      <c r="M7" s="100"/>
      <c r="N7" s="115"/>
    </row>
    <row r="8" spans="5:14">
      <c r="E8" s="99" t="s">
        <v>18</v>
      </c>
      <c r="F8" s="101"/>
      <c r="G8" s="101"/>
      <c r="H8" s="101"/>
      <c r="I8" s="101"/>
      <c r="J8" s="101"/>
      <c r="K8" s="101"/>
      <c r="L8" s="101"/>
      <c r="M8" s="101"/>
      <c r="N8" s="116"/>
    </row>
    <row r="9" ht="24" customHeight="1" spans="5:14">
      <c r="E9" s="102"/>
      <c r="F9" s="103"/>
      <c r="G9" s="103"/>
      <c r="H9" s="103"/>
      <c r="I9" s="103"/>
      <c r="J9" s="103"/>
      <c r="K9" s="103"/>
      <c r="L9" s="103"/>
      <c r="M9" s="103"/>
      <c r="N9" s="117"/>
    </row>
    <row r="10" spans="5:14">
      <c r="E10" s="104" t="s">
        <v>5</v>
      </c>
      <c r="F10" s="104"/>
      <c r="G10" s="104"/>
      <c r="H10" s="104"/>
      <c r="I10" s="104"/>
      <c r="J10" s="104"/>
      <c r="K10" s="104"/>
      <c r="L10" s="104"/>
      <c r="M10" s="104"/>
      <c r="N10" s="104"/>
    </row>
    <row r="11" ht="21" spans="5:14">
      <c r="E11" s="105" t="s">
        <v>19</v>
      </c>
      <c r="F11" s="106"/>
      <c r="G11" s="106"/>
      <c r="H11" s="106"/>
      <c r="I11" s="106"/>
      <c r="J11" s="106"/>
      <c r="K11" s="106"/>
      <c r="L11" s="106"/>
      <c r="M11" s="106"/>
      <c r="N11" s="118"/>
    </row>
    <row r="12" spans="5:14">
      <c r="E12" s="107"/>
      <c r="F12" s="108" t="s">
        <v>20</v>
      </c>
      <c r="G12" s="108"/>
      <c r="H12" s="108"/>
      <c r="I12" s="108"/>
      <c r="J12" s="108"/>
      <c r="K12" s="108"/>
      <c r="L12" s="108"/>
      <c r="M12" s="108"/>
      <c r="N12" s="119"/>
    </row>
    <row r="13" spans="5:14">
      <c r="E13" s="109"/>
      <c r="F13" s="108" t="s">
        <v>21</v>
      </c>
      <c r="G13" s="108"/>
      <c r="H13" s="108"/>
      <c r="I13" s="108"/>
      <c r="J13" s="108"/>
      <c r="K13" s="108"/>
      <c r="L13" s="108"/>
      <c r="M13" s="108"/>
      <c r="N13" s="119"/>
    </row>
    <row r="14" spans="5:14">
      <c r="E14" s="110"/>
      <c r="F14" s="111" t="s">
        <v>22</v>
      </c>
      <c r="G14" s="112"/>
      <c r="H14" s="112"/>
      <c r="I14" s="112"/>
      <c r="J14" s="112"/>
      <c r="K14" s="112"/>
      <c r="L14" s="112"/>
      <c r="M14" s="112"/>
      <c r="N14" s="120"/>
    </row>
    <row r="16" spans="4:4">
      <c r="D16" s="91" t="s">
        <v>5</v>
      </c>
    </row>
  </sheetData>
  <sheetProtection password="C453" sheet="1" objects="1" scenarios="1"/>
  <mergeCells count="10">
    <mergeCell ref="E5:N5"/>
    <mergeCell ref="E6:N6"/>
    <mergeCell ref="E7:N7"/>
    <mergeCell ref="E10:N10"/>
    <mergeCell ref="E11:N11"/>
    <mergeCell ref="F12:N12"/>
    <mergeCell ref="F13:N13"/>
    <mergeCell ref="F14:N14"/>
    <mergeCell ref="E2:N4"/>
    <mergeCell ref="E8:N9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3"/>
  <sheetViews>
    <sheetView topLeftCell="A11" workbookViewId="0">
      <selection activeCell="G11" sqref="G11"/>
    </sheetView>
  </sheetViews>
  <sheetFormatPr defaultColWidth="9" defaultRowHeight="16.5"/>
  <cols>
    <col min="1" max="1" width="46.75" customWidth="1"/>
    <col min="2" max="2" width="10.25" customWidth="1"/>
    <col min="5" max="5" width="10.5" customWidth="1"/>
  </cols>
  <sheetData>
    <row r="1" ht="33.75" spans="1:11">
      <c r="A1" s="4" t="s">
        <v>23</v>
      </c>
      <c r="B1" s="5"/>
      <c r="C1" s="5"/>
      <c r="D1" s="5"/>
      <c r="E1" s="5"/>
      <c r="F1" s="5"/>
      <c r="G1" s="5"/>
      <c r="H1" s="5"/>
      <c r="I1" s="5"/>
      <c r="J1" s="5"/>
      <c r="K1" s="53"/>
    </row>
    <row r="2" spans="1:11">
      <c r="A2" s="6" t="s">
        <v>24</v>
      </c>
      <c r="B2" s="7"/>
      <c r="C2" s="7"/>
      <c r="D2" s="7"/>
      <c r="E2" s="7"/>
      <c r="F2" s="7"/>
      <c r="G2" s="7"/>
      <c r="H2" s="7"/>
      <c r="I2" s="7"/>
      <c r="J2" s="7"/>
      <c r="K2" s="54"/>
    </row>
    <row r="3" spans="1:11">
      <c r="A3" s="8"/>
      <c r="B3" s="7"/>
      <c r="C3" s="7"/>
      <c r="D3" s="7"/>
      <c r="E3" s="7"/>
      <c r="F3" s="7"/>
      <c r="G3" s="7"/>
      <c r="H3" s="7"/>
      <c r="I3" s="7"/>
      <c r="J3" s="7"/>
      <c r="K3" s="54"/>
    </row>
    <row r="4" ht="18" spans="1:11">
      <c r="A4" s="9" t="s">
        <v>25</v>
      </c>
      <c r="B4" s="10"/>
      <c r="C4" s="10"/>
      <c r="D4" s="10"/>
      <c r="E4" s="10"/>
      <c r="F4" s="10"/>
      <c r="G4" s="10"/>
      <c r="H4" s="10"/>
      <c r="I4" s="10"/>
      <c r="J4" s="10"/>
      <c r="K4" s="55"/>
    </row>
    <row r="5" ht="18" spans="1:11">
      <c r="A5" s="11" t="s">
        <v>26</v>
      </c>
      <c r="B5" s="12"/>
      <c r="C5" s="12"/>
      <c r="D5" s="12"/>
      <c r="E5" s="12"/>
      <c r="F5" s="12"/>
      <c r="G5" s="12"/>
      <c r="H5" s="12"/>
      <c r="I5" s="12"/>
      <c r="J5" s="12"/>
      <c r="K5" s="56"/>
    </row>
    <row r="6" ht="18" spans="1:11">
      <c r="A6" s="72" t="s">
        <v>27</v>
      </c>
      <c r="B6" s="15"/>
      <c r="C6" s="15" t="s">
        <v>28</v>
      </c>
      <c r="D6" s="16" t="s">
        <v>29</v>
      </c>
      <c r="E6" s="16"/>
      <c r="F6" s="15"/>
      <c r="G6" s="15"/>
      <c r="H6" s="15"/>
      <c r="I6" s="15"/>
      <c r="J6" s="15"/>
      <c r="K6" s="57"/>
    </row>
    <row r="7" ht="31.5" spans="1:11">
      <c r="A7" s="73" t="s">
        <v>30</v>
      </c>
      <c r="B7" s="18">
        <v>90</v>
      </c>
      <c r="C7" s="19" t="s">
        <v>31</v>
      </c>
      <c r="D7" s="20" t="s">
        <v>5</v>
      </c>
      <c r="E7" s="15"/>
      <c r="F7" s="21" t="s">
        <v>32</v>
      </c>
      <c r="G7" s="21" t="s">
        <v>33</v>
      </c>
      <c r="H7" s="21" t="s">
        <v>34</v>
      </c>
      <c r="I7" s="58" t="s">
        <v>35</v>
      </c>
      <c r="J7" s="58"/>
      <c r="K7" s="59"/>
    </row>
    <row r="8" ht="19.5" spans="1:11">
      <c r="A8" s="73" t="s">
        <v>36</v>
      </c>
      <c r="B8" s="18">
        <v>264</v>
      </c>
      <c r="C8" s="19" t="s">
        <v>31</v>
      </c>
      <c r="D8" s="22"/>
      <c r="E8" s="23" t="s">
        <v>5</v>
      </c>
      <c r="F8" s="18">
        <v>80</v>
      </c>
      <c r="G8" s="18">
        <v>0.25</v>
      </c>
      <c r="H8" s="60">
        <v>8.424</v>
      </c>
      <c r="I8" s="18">
        <v>0.9</v>
      </c>
      <c r="J8" s="18"/>
      <c r="K8" s="62"/>
    </row>
    <row r="9" ht="23.25" spans="1:11">
      <c r="A9" s="73" t="s">
        <v>37</v>
      </c>
      <c r="B9" s="18">
        <v>50</v>
      </c>
      <c r="C9" s="19" t="s">
        <v>38</v>
      </c>
      <c r="D9" s="22"/>
      <c r="E9" s="22"/>
      <c r="F9" s="22"/>
      <c r="G9" s="22"/>
      <c r="H9" s="22"/>
      <c r="I9" s="22"/>
      <c r="J9" s="22"/>
      <c r="K9" s="63"/>
    </row>
    <row r="10" spans="1:11">
      <c r="A10" s="74"/>
      <c r="B10" s="75"/>
      <c r="C10" s="75"/>
      <c r="D10" s="22"/>
      <c r="E10" s="22"/>
      <c r="F10" s="22"/>
      <c r="G10" s="22"/>
      <c r="H10" s="22"/>
      <c r="I10" s="22"/>
      <c r="J10" s="22"/>
      <c r="K10" s="63"/>
    </row>
    <row r="11" spans="1:11">
      <c r="A11" s="74"/>
      <c r="B11" s="75"/>
      <c r="C11" s="75"/>
      <c r="D11" s="75"/>
      <c r="E11" s="75"/>
      <c r="F11" s="75"/>
      <c r="G11" s="75"/>
      <c r="H11" s="76"/>
      <c r="I11" s="89"/>
      <c r="J11" s="89"/>
      <c r="K11" s="90"/>
    </row>
    <row r="12" ht="18" spans="1:11">
      <c r="A12" s="24" t="s">
        <v>39</v>
      </c>
      <c r="B12" s="25"/>
      <c r="C12" s="25"/>
      <c r="D12" s="25"/>
      <c r="E12" s="25"/>
      <c r="F12" s="25"/>
      <c r="G12" s="25"/>
      <c r="H12" s="25"/>
      <c r="I12" s="25"/>
      <c r="J12" s="25"/>
      <c r="K12" s="64"/>
    </row>
    <row r="13" spans="1:11">
      <c r="A13" s="77" t="s">
        <v>40</v>
      </c>
      <c r="B13" s="29"/>
      <c r="C13" s="29"/>
      <c r="D13" s="29"/>
      <c r="E13" s="29"/>
      <c r="F13" s="29"/>
      <c r="G13" s="29"/>
      <c r="H13" s="29"/>
      <c r="I13" s="29"/>
      <c r="J13" s="29"/>
      <c r="K13" s="65"/>
    </row>
    <row r="14" spans="1:11">
      <c r="A14" s="78" t="s">
        <v>41</v>
      </c>
      <c r="B14" s="42" t="s">
        <v>42</v>
      </c>
      <c r="C14" s="79">
        <v>3.55e-8</v>
      </c>
      <c r="D14" s="28" t="s">
        <v>43</v>
      </c>
      <c r="E14" s="29" t="s">
        <v>5</v>
      </c>
      <c r="F14" s="29"/>
      <c r="G14" s="29"/>
      <c r="H14" s="29"/>
      <c r="I14" s="29"/>
      <c r="J14" s="29"/>
      <c r="K14" s="65"/>
    </row>
    <row r="15" spans="1:11">
      <c r="A15" s="78" t="s">
        <v>44</v>
      </c>
      <c r="B15" s="42" t="s">
        <v>42</v>
      </c>
      <c r="C15" s="79">
        <v>3.73e-8</v>
      </c>
      <c r="D15" s="28" t="s">
        <v>43</v>
      </c>
      <c r="E15" s="80" t="s">
        <v>5</v>
      </c>
      <c r="F15" s="29"/>
      <c r="G15" s="29"/>
      <c r="H15" s="29"/>
      <c r="I15" s="29"/>
      <c r="J15" s="29"/>
      <c r="K15" s="65"/>
    </row>
    <row r="16" spans="1:11">
      <c r="A16" s="78" t="s">
        <v>45</v>
      </c>
      <c r="B16" s="42" t="s">
        <v>42</v>
      </c>
      <c r="C16" s="79">
        <v>3.66e-8</v>
      </c>
      <c r="D16" s="28" t="s">
        <v>43</v>
      </c>
      <c r="E16" s="29" t="s">
        <v>5</v>
      </c>
      <c r="F16" s="29"/>
      <c r="G16" s="29"/>
      <c r="H16" s="29"/>
      <c r="I16" s="29"/>
      <c r="J16" s="29"/>
      <c r="K16" s="65"/>
    </row>
    <row r="17" spans="1:11">
      <c r="A17" s="81" t="s">
        <v>46</v>
      </c>
      <c r="B17" s="82">
        <v>3.55e-8</v>
      </c>
      <c r="C17" s="83" t="s">
        <v>43</v>
      </c>
      <c r="D17" s="29"/>
      <c r="E17" s="29"/>
      <c r="F17" s="29"/>
      <c r="G17" s="29"/>
      <c r="H17" s="29"/>
      <c r="I17" s="29"/>
      <c r="J17" s="29"/>
      <c r="K17" s="65"/>
    </row>
    <row r="18" spans="1:11">
      <c r="A18" s="81" t="s">
        <v>47</v>
      </c>
      <c r="B18" s="27">
        <v>45</v>
      </c>
      <c r="C18" s="28" t="s">
        <v>48</v>
      </c>
      <c r="D18" s="29"/>
      <c r="E18" s="29"/>
      <c r="F18" s="29"/>
      <c r="G18" s="29"/>
      <c r="H18" s="29"/>
      <c r="I18" s="29"/>
      <c r="J18" s="29"/>
      <c r="K18" s="65"/>
    </row>
    <row r="19" spans="1:11">
      <c r="A19" s="81" t="s">
        <v>49</v>
      </c>
      <c r="B19" s="30">
        <f>F8/(1.414*B7)</f>
        <v>0.628634292000629</v>
      </c>
      <c r="C19" s="29"/>
      <c r="D19" s="29"/>
      <c r="E19" s="29"/>
      <c r="F19" s="29"/>
      <c r="G19" s="29"/>
      <c r="H19" s="29"/>
      <c r="I19" s="29"/>
      <c r="J19" s="29"/>
      <c r="K19" s="65"/>
    </row>
    <row r="20" spans="1:11">
      <c r="A20" s="26" t="s">
        <v>50</v>
      </c>
      <c r="B20" s="31">
        <f>G8/(1-2*ASIN(F8/(B7*2^0.5))/3.14)</f>
        <v>0.440849666488185</v>
      </c>
      <c r="C20" s="29"/>
      <c r="D20" s="29"/>
      <c r="E20" s="29"/>
      <c r="F20" s="32" t="s">
        <v>5</v>
      </c>
      <c r="G20" s="29"/>
      <c r="H20" s="29"/>
      <c r="I20" s="29"/>
      <c r="J20" s="29"/>
      <c r="K20" s="65"/>
    </row>
    <row r="21" ht="20.25" spans="1:11">
      <c r="A21" s="26" t="s">
        <v>51</v>
      </c>
      <c r="B21" s="27">
        <v>25</v>
      </c>
      <c r="C21" s="37" t="s">
        <v>52</v>
      </c>
      <c r="D21" s="29" t="s">
        <v>5</v>
      </c>
      <c r="E21" s="33" t="s">
        <v>53</v>
      </c>
      <c r="F21" s="31">
        <f>2*(B22-B20*2^0.5)</f>
        <v>0.485988477791617</v>
      </c>
      <c r="G21" s="35" t="s">
        <v>11</v>
      </c>
      <c r="H21" s="29"/>
      <c r="I21" s="29"/>
      <c r="J21" s="29"/>
      <c r="K21" s="65"/>
    </row>
    <row r="22" spans="1:11">
      <c r="A22" s="26" t="s">
        <v>54</v>
      </c>
      <c r="B22" s="31">
        <f>B20/0.636*(1+B21/100)</f>
        <v>0.866449816211055</v>
      </c>
      <c r="C22" s="29"/>
      <c r="D22" s="29"/>
      <c r="E22" s="33"/>
      <c r="F22" s="35"/>
      <c r="G22" s="35"/>
      <c r="H22" s="29"/>
      <c r="I22" s="29"/>
      <c r="J22" s="29"/>
      <c r="K22" s="65"/>
    </row>
    <row r="23" spans="1:11">
      <c r="A23" s="81" t="s">
        <v>55</v>
      </c>
      <c r="B23" s="36">
        <f>F8*(1-B19)/F21/B18</f>
        <v>1.35848015597003</v>
      </c>
      <c r="C23" s="37" t="s">
        <v>56</v>
      </c>
      <c r="D23" s="29"/>
      <c r="E23" s="84"/>
      <c r="F23" s="85"/>
      <c r="G23" s="29"/>
      <c r="H23" s="29"/>
      <c r="I23" s="29"/>
      <c r="J23" s="29" t="s">
        <v>5</v>
      </c>
      <c r="K23" s="65"/>
    </row>
    <row r="24" spans="1:11">
      <c r="A24" s="81" t="s">
        <v>57</v>
      </c>
      <c r="B24" s="36">
        <f>SQRT(B23*0.001/B17)</f>
        <v>195.619647906449</v>
      </c>
      <c r="C24" s="28" t="s">
        <v>58</v>
      </c>
      <c r="D24" s="29"/>
      <c r="E24" s="33" t="s">
        <v>57</v>
      </c>
      <c r="F24" s="43">
        <f>ROUND(B24,0)</f>
        <v>196</v>
      </c>
      <c r="G24" s="28" t="s">
        <v>58</v>
      </c>
      <c r="H24" s="29"/>
      <c r="I24" s="29"/>
      <c r="J24" s="29"/>
      <c r="K24" s="65"/>
    </row>
    <row r="25" spans="1:11">
      <c r="A25" s="81" t="s">
        <v>5</v>
      </c>
      <c r="B25" s="33" t="s">
        <v>5</v>
      </c>
      <c r="C25" s="29"/>
      <c r="D25" s="29"/>
      <c r="E25" s="32"/>
      <c r="F25" s="33"/>
      <c r="G25" s="28"/>
      <c r="H25" s="29"/>
      <c r="I25" s="29"/>
      <c r="J25" s="29"/>
      <c r="K25" s="65"/>
    </row>
    <row r="26" spans="1:11">
      <c r="A26" s="81"/>
      <c r="B26" s="33"/>
      <c r="C26" s="29"/>
      <c r="D26" s="29"/>
      <c r="E26" s="33"/>
      <c r="F26" s="28"/>
      <c r="G26" s="28"/>
      <c r="H26" s="29"/>
      <c r="I26" s="29"/>
      <c r="J26" s="29"/>
      <c r="K26" s="65"/>
    </row>
    <row r="27" ht="18" spans="1:11">
      <c r="A27" s="38" t="s">
        <v>59</v>
      </c>
      <c r="B27" s="39"/>
      <c r="C27" s="39"/>
      <c r="D27" s="39"/>
      <c r="E27" s="39"/>
      <c r="F27" s="39"/>
      <c r="G27" s="39"/>
      <c r="H27" s="39"/>
      <c r="I27" s="39"/>
      <c r="J27" s="39"/>
      <c r="K27" s="67"/>
    </row>
    <row r="28" ht="23.25" spans="1:11">
      <c r="A28" s="81" t="s">
        <v>60</v>
      </c>
      <c r="B28" s="45">
        <v>1.66666666666667</v>
      </c>
      <c r="C28" s="37" t="s">
        <v>61</v>
      </c>
      <c r="D28" s="29"/>
      <c r="E28" s="29"/>
      <c r="F28" s="29"/>
      <c r="G28" s="29"/>
      <c r="H28" s="29"/>
      <c r="I28" s="29"/>
      <c r="J28" s="29"/>
      <c r="K28" s="65"/>
    </row>
    <row r="29" spans="1:11">
      <c r="A29" s="81" t="s">
        <v>62</v>
      </c>
      <c r="B29" s="46">
        <v>19</v>
      </c>
      <c r="C29" s="29"/>
      <c r="D29" s="29"/>
      <c r="E29" s="37" t="s">
        <v>5</v>
      </c>
      <c r="F29" s="86" t="s">
        <v>5</v>
      </c>
      <c r="G29" s="86"/>
      <c r="H29" s="86"/>
      <c r="I29" s="86"/>
      <c r="J29" s="29"/>
      <c r="K29" s="65"/>
    </row>
    <row r="30" spans="1:11">
      <c r="A30" s="81" t="s">
        <v>63</v>
      </c>
      <c r="B30" s="47">
        <f>F8-B29</f>
        <v>61</v>
      </c>
      <c r="C30" s="29" t="s">
        <v>64</v>
      </c>
      <c r="D30" s="29"/>
      <c r="E30" s="37" t="s">
        <v>5</v>
      </c>
      <c r="F30" s="29"/>
      <c r="G30" s="29"/>
      <c r="H30" s="29"/>
      <c r="I30" s="29"/>
      <c r="J30" s="29"/>
      <c r="K30" s="65"/>
    </row>
    <row r="31" spans="1:11">
      <c r="A31" s="87"/>
      <c r="B31" s="51"/>
      <c r="C31" s="51"/>
      <c r="D31" s="51"/>
      <c r="E31" s="51"/>
      <c r="F31" s="51"/>
      <c r="G31" s="51"/>
      <c r="H31" s="51"/>
      <c r="I31" s="51"/>
      <c r="J31" s="51"/>
      <c r="K31" s="71"/>
    </row>
    <row r="32" spans="1:11">
      <c r="A32" s="88"/>
      <c r="B32" s="29"/>
      <c r="C32" s="29"/>
      <c r="D32" s="29"/>
      <c r="E32" s="29"/>
      <c r="F32" s="29"/>
      <c r="G32" s="29"/>
      <c r="H32" s="29"/>
      <c r="I32" s="29"/>
      <c r="J32" s="29"/>
      <c r="K32" s="29"/>
    </row>
    <row r="33" spans="1:11">
      <c r="A33" s="88"/>
      <c r="B33" s="29"/>
      <c r="C33" s="29"/>
      <c r="D33" s="29"/>
      <c r="E33" s="29"/>
      <c r="F33" s="29"/>
      <c r="G33" s="29"/>
      <c r="H33" s="29"/>
      <c r="I33" s="29"/>
      <c r="J33" s="29"/>
      <c r="K33" s="29"/>
    </row>
  </sheetData>
  <sheetProtection password="C453" sheet="1" objects="1" scenarios="1"/>
  <mergeCells count="8">
    <mergeCell ref="A1:K1"/>
    <mergeCell ref="A4:K4"/>
    <mergeCell ref="A5:K5"/>
    <mergeCell ref="D6:E6"/>
    <mergeCell ref="A12:K12"/>
    <mergeCell ref="A27:K27"/>
    <mergeCell ref="F29:I29"/>
    <mergeCell ref="A2:K3"/>
  </mergeCells>
  <pageMargins left="0.699305555555556" right="0.699305555555556" top="0.75" bottom="0.75" header="0.3" footer="0.3"/>
  <pageSetup paperSize="9" orientation="portrait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L28"/>
  <sheetViews>
    <sheetView tabSelected="1" topLeftCell="A7" workbookViewId="0">
      <selection activeCell="F13" sqref="F13"/>
    </sheetView>
  </sheetViews>
  <sheetFormatPr defaultColWidth="9" defaultRowHeight="16.5"/>
  <cols>
    <col min="1" max="1" width="1" customWidth="1"/>
    <col min="2" max="2" width="47" style="1" customWidth="1"/>
    <col min="3" max="3" width="11.25" style="1" customWidth="1"/>
    <col min="4" max="4" width="9" style="1"/>
    <col min="5" max="5" width="8.125" style="1" customWidth="1"/>
    <col min="6" max="6" width="8.875" style="1" customWidth="1"/>
    <col min="7" max="7" width="10" style="1" customWidth="1"/>
    <col min="8" max="12" width="9" style="1"/>
  </cols>
  <sheetData>
    <row r="1" ht="6" customHeight="1" spans="2:12">
      <c r="B1" s="2"/>
      <c r="C1" s="3"/>
      <c r="D1" s="3"/>
      <c r="E1" s="3"/>
      <c r="F1" s="3"/>
      <c r="G1" s="3"/>
      <c r="H1" s="3"/>
      <c r="I1" s="3"/>
      <c r="J1" s="3"/>
      <c r="K1" s="3"/>
      <c r="L1" s="52"/>
    </row>
    <row r="2" ht="33.75" spans="2:12">
      <c r="B2" s="4" t="s">
        <v>23</v>
      </c>
      <c r="C2" s="5"/>
      <c r="D2" s="5"/>
      <c r="E2" s="5"/>
      <c r="F2" s="5"/>
      <c r="G2" s="5"/>
      <c r="H2" s="5"/>
      <c r="I2" s="5"/>
      <c r="J2" s="5"/>
      <c r="K2" s="5"/>
      <c r="L2" s="53"/>
    </row>
    <row r="3" spans="2:12">
      <c r="B3" s="6" t="s">
        <v>24</v>
      </c>
      <c r="C3" s="7"/>
      <c r="D3" s="7"/>
      <c r="E3" s="7"/>
      <c r="F3" s="7"/>
      <c r="G3" s="7"/>
      <c r="H3" s="7"/>
      <c r="I3" s="7"/>
      <c r="J3" s="7"/>
      <c r="K3" s="7"/>
      <c r="L3" s="54"/>
    </row>
    <row r="4" spans="2:12">
      <c r="B4" s="8"/>
      <c r="C4" s="7"/>
      <c r="D4" s="7"/>
      <c r="E4" s="7"/>
      <c r="F4" s="7"/>
      <c r="G4" s="7"/>
      <c r="H4" s="7"/>
      <c r="I4" s="7"/>
      <c r="J4" s="7"/>
      <c r="K4" s="7"/>
      <c r="L4" s="54"/>
    </row>
    <row r="5" ht="18" spans="2:12">
      <c r="B5" s="9" t="s">
        <v>25</v>
      </c>
      <c r="C5" s="10"/>
      <c r="D5" s="10"/>
      <c r="E5" s="10"/>
      <c r="F5" s="10"/>
      <c r="G5" s="10"/>
      <c r="H5" s="10"/>
      <c r="I5" s="10"/>
      <c r="J5" s="10"/>
      <c r="K5" s="10"/>
      <c r="L5" s="55"/>
    </row>
    <row r="6" ht="29.25" customHeight="1" spans="2:12">
      <c r="B6" s="11" t="s">
        <v>26</v>
      </c>
      <c r="C6" s="12"/>
      <c r="D6" s="12"/>
      <c r="E6" s="12"/>
      <c r="F6" s="12"/>
      <c r="G6" s="12"/>
      <c r="H6" s="12"/>
      <c r="I6" s="12"/>
      <c r="J6" s="12"/>
      <c r="K6" s="12"/>
      <c r="L6" s="56"/>
    </row>
    <row r="7" ht="18" spans="2:12">
      <c r="B7" s="13" t="s">
        <v>27</v>
      </c>
      <c r="C7" s="14"/>
      <c r="D7" s="15" t="s">
        <v>28</v>
      </c>
      <c r="E7" s="16" t="s">
        <v>29</v>
      </c>
      <c r="F7" s="16"/>
      <c r="G7" s="15"/>
      <c r="H7" s="15"/>
      <c r="I7" s="15"/>
      <c r="J7" s="15"/>
      <c r="K7" s="15"/>
      <c r="L7" s="57"/>
    </row>
    <row r="8" ht="31.5" spans="2:12">
      <c r="B8" s="17" t="s">
        <v>30</v>
      </c>
      <c r="C8" s="18">
        <v>90</v>
      </c>
      <c r="D8" s="19" t="s">
        <v>31</v>
      </c>
      <c r="E8" s="20" t="s">
        <v>5</v>
      </c>
      <c r="F8" s="15"/>
      <c r="G8" s="21" t="s">
        <v>32</v>
      </c>
      <c r="H8" s="21" t="s">
        <v>33</v>
      </c>
      <c r="I8" s="21" t="s">
        <v>34</v>
      </c>
      <c r="J8" s="58" t="s">
        <v>35</v>
      </c>
      <c r="K8" s="58"/>
      <c r="L8" s="59"/>
    </row>
    <row r="9" ht="19.5" spans="2:12">
      <c r="B9" s="17" t="s">
        <v>36</v>
      </c>
      <c r="C9" s="18">
        <v>264</v>
      </c>
      <c r="D9" s="19" t="s">
        <v>31</v>
      </c>
      <c r="E9" s="22"/>
      <c r="F9" s="23" t="s">
        <v>5</v>
      </c>
      <c r="G9" s="18">
        <v>80</v>
      </c>
      <c r="H9" s="18">
        <v>0.24</v>
      </c>
      <c r="I9" s="60">
        <f>G9*H9</f>
        <v>19.2</v>
      </c>
      <c r="J9" s="61">
        <v>0.9</v>
      </c>
      <c r="K9" s="18"/>
      <c r="L9" s="62"/>
    </row>
    <row r="10" ht="20.25" customHeight="1" spans="2:12">
      <c r="B10" s="17" t="s">
        <v>37</v>
      </c>
      <c r="C10" s="18">
        <v>50</v>
      </c>
      <c r="D10" s="19" t="s">
        <v>38</v>
      </c>
      <c r="E10" s="22"/>
      <c r="F10" s="22"/>
      <c r="G10" s="22"/>
      <c r="H10" s="22"/>
      <c r="I10" s="22"/>
      <c r="J10" s="22"/>
      <c r="K10" s="22"/>
      <c r="L10" s="63"/>
    </row>
    <row r="11" ht="27.75" customHeight="1" spans="2:12">
      <c r="B11" s="24" t="s">
        <v>65</v>
      </c>
      <c r="C11" s="25"/>
      <c r="D11" s="25"/>
      <c r="E11" s="25"/>
      <c r="F11" s="25"/>
      <c r="G11" s="25"/>
      <c r="H11" s="25"/>
      <c r="I11" s="25"/>
      <c r="J11" s="25"/>
      <c r="K11" s="25"/>
      <c r="L11" s="64"/>
    </row>
    <row r="12" spans="2:12">
      <c r="B12" s="26" t="s">
        <v>47</v>
      </c>
      <c r="C12" s="27">
        <v>45</v>
      </c>
      <c r="D12" s="28" t="s">
        <v>48</v>
      </c>
      <c r="E12" s="29"/>
      <c r="F12" s="29"/>
      <c r="G12" s="29"/>
      <c r="H12" s="29"/>
      <c r="I12" s="29"/>
      <c r="J12" s="29"/>
      <c r="K12" s="29"/>
      <c r="L12" s="65"/>
    </row>
    <row r="13" spans="2:12">
      <c r="B13" s="26" t="s">
        <v>49</v>
      </c>
      <c r="C13" s="30">
        <f>G9/(C8*1.414)</f>
        <v>0.628634292000629</v>
      </c>
      <c r="D13" s="29"/>
      <c r="E13" s="29"/>
      <c r="F13" s="29"/>
      <c r="G13" s="29"/>
      <c r="H13" s="29"/>
      <c r="I13" s="29"/>
      <c r="J13" s="29"/>
      <c r="K13" s="29"/>
      <c r="L13" s="65"/>
    </row>
    <row r="14" spans="2:12">
      <c r="B14" s="26" t="s">
        <v>50</v>
      </c>
      <c r="C14" s="31">
        <f>H9/(1-2*ASIN(G9/(C8*2^0.5))/3.14)</f>
        <v>0.423215679828657</v>
      </c>
      <c r="D14" s="29"/>
      <c r="E14" s="29"/>
      <c r="F14" s="29"/>
      <c r="G14" s="32" t="s">
        <v>5</v>
      </c>
      <c r="H14" s="29"/>
      <c r="I14" s="29"/>
      <c r="J14" s="29"/>
      <c r="K14" s="29"/>
      <c r="L14" s="65"/>
    </row>
    <row r="15" ht="20.25" spans="2:12">
      <c r="B15" s="26" t="s">
        <v>51</v>
      </c>
      <c r="C15" s="27">
        <v>30</v>
      </c>
      <c r="D15" s="29" t="s">
        <v>52</v>
      </c>
      <c r="E15" s="29" t="s">
        <v>5</v>
      </c>
      <c r="F15" s="33" t="s">
        <v>53</v>
      </c>
      <c r="G15" s="34">
        <f>2*(C16-C14*2^0.5)</f>
        <v>0.533092284564961</v>
      </c>
      <c r="H15" s="35" t="s">
        <v>11</v>
      </c>
      <c r="I15" s="29"/>
      <c r="J15" s="29"/>
      <c r="K15" s="29"/>
      <c r="L15" s="65"/>
    </row>
    <row r="16" spans="2:12">
      <c r="B16" s="26" t="s">
        <v>54</v>
      </c>
      <c r="C16" s="31">
        <f>C14/0.636*(1+C15/100)</f>
        <v>0.865063496505118</v>
      </c>
      <c r="D16" s="29"/>
      <c r="E16" s="29"/>
      <c r="F16" s="33"/>
      <c r="G16" s="35"/>
      <c r="H16" s="35"/>
      <c r="I16" s="29"/>
      <c r="J16" s="29"/>
      <c r="K16" s="29"/>
      <c r="L16" s="65"/>
    </row>
    <row r="17" spans="2:12">
      <c r="B17" s="26" t="s">
        <v>55</v>
      </c>
      <c r="C17" s="36">
        <f>G9*(1-C13)/G15/C12</f>
        <v>1.23844542910383</v>
      </c>
      <c r="D17" s="37" t="s">
        <v>56</v>
      </c>
      <c r="E17" s="29"/>
      <c r="F17" s="33"/>
      <c r="G17" s="35"/>
      <c r="H17" s="35"/>
      <c r="I17" s="29"/>
      <c r="J17" s="29"/>
      <c r="K17" s="66"/>
      <c r="L17" s="65"/>
    </row>
    <row r="18" ht="18" spans="2:12">
      <c r="B18" s="38" t="s">
        <v>66</v>
      </c>
      <c r="C18" s="39"/>
      <c r="D18" s="39"/>
      <c r="E18" s="39"/>
      <c r="F18" s="39"/>
      <c r="G18" s="39"/>
      <c r="H18" s="39"/>
      <c r="I18" s="39"/>
      <c r="J18" s="39"/>
      <c r="K18" s="39"/>
      <c r="L18" s="67"/>
    </row>
    <row r="19" spans="2:12">
      <c r="B19" s="17" t="s">
        <v>67</v>
      </c>
      <c r="C19" s="18">
        <v>2700</v>
      </c>
      <c r="D19" s="40" t="s">
        <v>68</v>
      </c>
      <c r="E19" s="29"/>
      <c r="F19" s="29"/>
      <c r="G19" s="29"/>
      <c r="H19" s="29"/>
      <c r="I19" s="29"/>
      <c r="J19" s="29"/>
      <c r="K19" s="29"/>
      <c r="L19" s="65"/>
    </row>
    <row r="20" ht="20.25" spans="2:12">
      <c r="B20" s="17" t="s">
        <v>69</v>
      </c>
      <c r="C20" s="18">
        <v>0.44</v>
      </c>
      <c r="D20" s="40" t="s">
        <v>70</v>
      </c>
      <c r="E20" s="29"/>
      <c r="F20" s="29"/>
      <c r="G20" s="29"/>
      <c r="H20" s="29"/>
      <c r="I20" s="29"/>
      <c r="J20" s="29"/>
      <c r="K20" s="29"/>
      <c r="L20" s="65"/>
    </row>
    <row r="21" ht="18.75" customHeight="1" spans="2:12">
      <c r="B21" s="26" t="s">
        <v>71</v>
      </c>
      <c r="C21" s="41">
        <f>C17*C16*100000/C19/C20</f>
        <v>90.1796240009544</v>
      </c>
      <c r="D21" s="37" t="s">
        <v>58</v>
      </c>
      <c r="E21" s="29"/>
      <c r="F21" s="42" t="s">
        <v>57</v>
      </c>
      <c r="G21" s="43">
        <f>ROUND(C21,0)</f>
        <v>90</v>
      </c>
      <c r="H21" s="37" t="s">
        <v>58</v>
      </c>
      <c r="I21" s="29"/>
      <c r="J21" s="29"/>
      <c r="K21" s="29"/>
      <c r="L21" s="65"/>
    </row>
    <row r="22" ht="18.75" customHeight="1" spans="2:12">
      <c r="B22" s="26" t="s">
        <v>62</v>
      </c>
      <c r="C22" s="44">
        <v>20</v>
      </c>
      <c r="D22" s="37" t="s">
        <v>64</v>
      </c>
      <c r="E22" s="29"/>
      <c r="F22" s="42"/>
      <c r="G22" s="43"/>
      <c r="H22" s="37"/>
      <c r="I22" s="29"/>
      <c r="J22" s="29"/>
      <c r="K22" s="29"/>
      <c r="L22" s="65"/>
    </row>
    <row r="23" spans="2:12">
      <c r="B23" s="26" t="s">
        <v>72</v>
      </c>
      <c r="C23" s="36">
        <f>C22*G21/G9</f>
        <v>22.5</v>
      </c>
      <c r="D23" s="37" t="s">
        <v>58</v>
      </c>
      <c r="E23" s="29"/>
      <c r="F23" s="42" t="s">
        <v>73</v>
      </c>
      <c r="G23" s="43">
        <f>ROUND(C23,0)</f>
        <v>23</v>
      </c>
      <c r="H23" s="37" t="s">
        <v>58</v>
      </c>
      <c r="I23" s="68" t="s">
        <v>74</v>
      </c>
      <c r="J23" s="69"/>
      <c r="K23" s="69"/>
      <c r="L23" s="70"/>
    </row>
    <row r="24" ht="18" spans="2:12">
      <c r="B24" s="38" t="s">
        <v>75</v>
      </c>
      <c r="C24" s="39"/>
      <c r="D24" s="39"/>
      <c r="E24" s="39"/>
      <c r="F24" s="39"/>
      <c r="G24" s="39"/>
      <c r="H24" s="39"/>
      <c r="I24" s="39"/>
      <c r="J24" s="39"/>
      <c r="K24" s="39"/>
      <c r="L24" s="67"/>
    </row>
    <row r="25" ht="23.25" spans="2:12">
      <c r="B25" s="26" t="s">
        <v>60</v>
      </c>
      <c r="C25" s="45">
        <v>1.66666666666667</v>
      </c>
      <c r="D25" s="37" t="s">
        <v>61</v>
      </c>
      <c r="E25" s="29"/>
      <c r="F25" s="29"/>
      <c r="G25" s="29"/>
      <c r="H25" s="29"/>
      <c r="I25" s="29"/>
      <c r="J25" s="29"/>
      <c r="K25" s="29"/>
      <c r="L25" s="65"/>
    </row>
    <row r="26" spans="2:12">
      <c r="B26" s="26" t="s">
        <v>62</v>
      </c>
      <c r="C26" s="46">
        <v>20</v>
      </c>
      <c r="D26" s="29"/>
      <c r="E26" s="29"/>
      <c r="F26" s="29"/>
      <c r="G26" s="29"/>
      <c r="H26" s="29"/>
      <c r="I26" s="29"/>
      <c r="J26" s="29"/>
      <c r="K26" s="29"/>
      <c r="L26" s="65"/>
    </row>
    <row r="27" spans="2:12">
      <c r="B27" s="26" t="s">
        <v>63</v>
      </c>
      <c r="C27" s="47">
        <f>G9-C26</f>
        <v>60</v>
      </c>
      <c r="D27" s="29" t="s">
        <v>64</v>
      </c>
      <c r="E27" s="48" t="s">
        <v>76</v>
      </c>
      <c r="F27" s="49"/>
      <c r="G27" s="49"/>
      <c r="H27" s="49"/>
      <c r="I27" s="29"/>
      <c r="J27" s="29"/>
      <c r="K27" s="29"/>
      <c r="L27" s="65"/>
    </row>
    <row r="28" spans="2:12">
      <c r="B28" s="50" t="s">
        <v>5</v>
      </c>
      <c r="C28" s="51"/>
      <c r="D28" s="51"/>
      <c r="E28" s="51"/>
      <c r="F28" s="51"/>
      <c r="G28" s="51"/>
      <c r="H28" s="51"/>
      <c r="I28" s="51"/>
      <c r="J28" s="51"/>
      <c r="K28" s="51"/>
      <c r="L28" s="71"/>
    </row>
  </sheetData>
  <sheetProtection password="FB93" sheet="1" objects="1" scenarios="1"/>
  <mergeCells count="10">
    <mergeCell ref="B2:L2"/>
    <mergeCell ref="B5:L5"/>
    <mergeCell ref="B6:L6"/>
    <mergeCell ref="E7:F7"/>
    <mergeCell ref="B11:L11"/>
    <mergeCell ref="B18:L18"/>
    <mergeCell ref="I23:L23"/>
    <mergeCell ref="B24:L24"/>
    <mergeCell ref="E27:H27"/>
    <mergeCell ref="B3:L4"/>
  </mergeCells>
  <pageMargins left="0.699305555555556" right="0.699305555555556" top="0.75" bottom="0.75" header="0.3" footer="0.3"/>
  <pageSetup paperSize="9" orientation="portrait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operation instruction</vt:lpstr>
      <vt:lpstr>DR core type</vt:lpstr>
      <vt:lpstr>Transformer type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junhuang</dc:creator>
  <cp:lastModifiedBy>junhuang</cp:lastModifiedBy>
  <dcterms:created xsi:type="dcterms:W3CDTF">2014-06-16T15:10:50Z</dcterms:created>
  <dcterms:modified xsi:type="dcterms:W3CDTF">2014-06-16T16:43:00Z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